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СИЗы 401р\Приложение №1 - ТЗ\"/>
    </mc:Choice>
  </mc:AlternateContent>
  <bookViews>
    <workbookView xWindow="0" yWindow="0" windowWidth="28800" windowHeight="12300"/>
  </bookViews>
  <sheets>
    <sheet name="Кол-во" sheetId="1" r:id="rId1"/>
    <sheet name="условия поставки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'Кол-во'!$A$4:$H$33</definedName>
  </definedNames>
  <calcPr calcId="152511"/>
</workbook>
</file>

<file path=xl/calcChain.xml><?xml version="1.0" encoding="utf-8"?>
<calcChain xmlns="http://schemas.openxmlformats.org/spreadsheetml/2006/main">
  <c r="Q32" i="1" l="1"/>
  <c r="Q31" i="1"/>
  <c r="Q30" i="1"/>
  <c r="Q28" i="1"/>
  <c r="Q27" i="1"/>
  <c r="Q24" i="1"/>
  <c r="Q22" i="1"/>
  <c r="Q21" i="1"/>
  <c r="Q20" i="1"/>
  <c r="Q19" i="1"/>
  <c r="Q18" i="1"/>
  <c r="Q17" i="1"/>
  <c r="Q15" i="1"/>
  <c r="Q14" i="1"/>
  <c r="Q12" i="1"/>
  <c r="Q11" i="1"/>
  <c r="Q10" i="1"/>
  <c r="Q9" i="1"/>
  <c r="Q8" i="1"/>
  <c r="Q5" i="1"/>
  <c r="L32" i="1" l="1"/>
  <c r="L31" i="1"/>
  <c r="L30" i="1"/>
  <c r="L29" i="1"/>
  <c r="L28" i="1"/>
  <c r="L27" i="1"/>
  <c r="L25" i="1"/>
  <c r="L24" i="1"/>
  <c r="L22" i="1"/>
  <c r="L21" i="1"/>
  <c r="L20" i="1"/>
  <c r="L17" i="1"/>
  <c r="L15" i="1"/>
  <c r="L14" i="1"/>
  <c r="L13" i="1"/>
  <c r="L12" i="1"/>
  <c r="L11" i="1"/>
  <c r="L10" i="1"/>
  <c r="L9" i="1"/>
  <c r="L8" i="1"/>
  <c r="L7" i="1"/>
  <c r="L6" i="1"/>
  <c r="L5" i="1"/>
  <c r="J32" i="1" l="1"/>
  <c r="J31" i="1"/>
  <c r="J30" i="1"/>
  <c r="J29" i="1"/>
  <c r="J28" i="1"/>
  <c r="J27" i="1"/>
  <c r="J26" i="1"/>
  <c r="J25" i="1"/>
  <c r="J24" i="1"/>
  <c r="J23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6" i="1"/>
  <c r="J5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5" i="1"/>
  <c r="S2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5" i="1"/>
  <c r="K2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5" i="1"/>
  <c r="N2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5" i="1"/>
  <c r="P2" i="1" l="1"/>
  <c r="Q2" i="1" l="1"/>
  <c r="L2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5" i="1"/>
  <c r="O2" i="1" l="1"/>
  <c r="J2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5" i="1"/>
  <c r="I2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5" i="1"/>
  <c r="R2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5" i="1"/>
  <c r="M2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5" i="1"/>
  <c r="H2" i="1" l="1"/>
</calcChain>
</file>

<file path=xl/sharedStrings.xml><?xml version="1.0" encoding="utf-8"?>
<sst xmlns="http://schemas.openxmlformats.org/spreadsheetml/2006/main" count="188" uniqueCount="73">
  <si>
    <t>401R</t>
  </si>
  <si>
    <t>Средства защ. и приспособления</t>
  </si>
  <si>
    <t>№</t>
  </si>
  <si>
    <t>Материал</t>
  </si>
  <si>
    <t>Краткий текст материала</t>
  </si>
  <si>
    <t>КВД</t>
  </si>
  <si>
    <t>Номер лота</t>
  </si>
  <si>
    <t>Лот_№ТЗ</t>
  </si>
  <si>
    <t>ЕИ</t>
  </si>
  <si>
    <t>Кол-во</t>
  </si>
  <si>
    <t xml:space="preserve">Привязь страх канат цепь с МРД и УПН </t>
  </si>
  <si>
    <t>ШТ</t>
  </si>
  <si>
    <t xml:space="preserve">Привязь стр  2 стропа канат с МРД и УПН </t>
  </si>
  <si>
    <t xml:space="preserve">Привязь стр  2 стропа канат с МРД </t>
  </si>
  <si>
    <t>Привязь страховочная 2 стропа цепь мет</t>
  </si>
  <si>
    <t>Привязь страховочн с доп нагрудн петлей</t>
  </si>
  <si>
    <t>Привязь страховочная стропы цепь канат</t>
  </si>
  <si>
    <t>Привязь страховоч с пах креп нож лямок</t>
  </si>
  <si>
    <t>КМТ</t>
  </si>
  <si>
    <t>Комп СИЗ для сис спас и эвак блоч тип50м</t>
  </si>
  <si>
    <t>Комп СИЗ для сис спас и эвак блоч тип30м</t>
  </si>
  <si>
    <t>Компл СИЗ для сист спас и эвак с руч.рег</t>
  </si>
  <si>
    <t>Лестница перен многозв стекл 2фала 4.85м</t>
  </si>
  <si>
    <t>Лестница стеклопласт изол мет оконц 3м</t>
  </si>
  <si>
    <t>Лестница стеклопласт изол мет оконц 4м</t>
  </si>
  <si>
    <t>Лестница стеклопласт изол мет оконц 5м</t>
  </si>
  <si>
    <t>Лестница стеклопласт изол эласт оконц 3м</t>
  </si>
  <si>
    <t>Лестница стеклопласт изол эласт оконц 4м</t>
  </si>
  <si>
    <t>Лестница стеклопласт изол эласт оконц 5м</t>
  </si>
  <si>
    <t>шт</t>
  </si>
  <si>
    <t>Лестница-стремянка изол мет оконц 3м</t>
  </si>
  <si>
    <t>Лестница-стремянка изол мет оконц 4м</t>
  </si>
  <si>
    <t>Лестница-стремянка изол мет оконц 5м</t>
  </si>
  <si>
    <t>Лестница-стремянка изол эласт оконц 3м</t>
  </si>
  <si>
    <t>Лестница-стремянка изол эласт оконц 4м</t>
  </si>
  <si>
    <t>Лестница-стремянка изол эласт оконц 5м</t>
  </si>
  <si>
    <t>Подмости стеклопластиковые комбинирован</t>
  </si>
  <si>
    <t>Подставка стеклопластиковая изолирующая</t>
  </si>
  <si>
    <t>Стремянка стеклопл с мет оконц 1,5м</t>
  </si>
  <si>
    <t>Стремянка стеклопл с мет оконц 1,75м</t>
  </si>
  <si>
    <t>Стремянка стеклопл с эласт оконц 1,75м</t>
  </si>
  <si>
    <t>Итого:</t>
  </si>
  <si>
    <t>МРСК ЦЕНТРА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</si>
  <si>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</si>
  <si>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</si>
  <si>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</si>
  <si>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</si>
  <si>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</si>
  <si>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</si>
  <si>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</si>
  <si>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</si>
  <si>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</si>
  <si>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</si>
  <si>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</si>
  <si>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</si>
  <si>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Адрес доставки</t>
  </si>
  <si>
    <t>Способ доставки</t>
  </si>
  <si>
    <t>Срок поставки</t>
  </si>
  <si>
    <t>г. Белгород. 5-й Заводской пер. д.17</t>
  </si>
  <si>
    <t>Автотранспорт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</si>
  <si>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</si>
  <si>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</si>
  <si>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</si>
  <si>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</si>
  <si>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</si>
  <si>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</si>
  <si>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</si>
  <si>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</si>
  <si>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170015, г. Тверь, ул. Георгия Димитрова, д.66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</si>
  <si>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</si>
  <si>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30 календарных дней с момента заключения Договора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</si>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</sst>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u/>
      <sz val="11"/>
      <color rgb="FFFF0000"/>
      <name val="Times New Roman"/>
      <family val="1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6" fillId="0" borderId="0"/>
    <xf numFmtId="0" fontId="5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left" vertical="center" wrapText="1"/>
    </xf>
    <xf numFmtId="4" fontId="9" fillId="0" borderId="1" xfId="2" applyNumberFormat="1" applyFont="1" applyFill="1" applyBorder="1" applyAlignment="1">
      <alignment vertical="center" wrapText="1"/>
    </xf>
    <xf numFmtId="164" fontId="8" fillId="0" borderId="1" xfId="2" applyNumberFormat="1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wrapText="1"/>
    </xf>
    <xf numFmtId="2" fontId="8" fillId="0" borderId="1" xfId="2" applyNumberFormat="1" applyFont="1" applyFill="1" applyBorder="1" applyAlignment="1">
      <alignment horizontal="left" wrapText="1"/>
    </xf>
    <xf numFmtId="0" fontId="10" fillId="0" borderId="3" xfId="0" applyFont="1" applyFill="1" applyBorder="1" applyAlignment="1">
      <alignment vertical="center" wrapText="1"/>
    </xf>
  </cellXfs>
  <cellStyles count="5">
    <cellStyle name="Обычный" xfId="0" builtinId="0"/>
    <cellStyle name="Обычный 12" xfId="1"/>
    <cellStyle name="Обычный 2" xfId="2"/>
    <cellStyle name="Обычный 3" xfId="3"/>
    <cellStyle name="Обычный 4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42;&#1099;&#1089;&#1086;&#1090;&#1072;\&#1041;&#1077;&#1083;&#1075;&#1086;&#1088;&#1086;&#1076;&#1101;&#1085;&#1077;&#1088;&#1075;&#1086;\&#1041;&#1077;&#1083;&#1075;&#1086;&#1088;&#1086;&#1076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%2019_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harenko.IV/AppData/Local/Microsoft/Windows/Temporary%20Internet%20Files/Content.Outlook/E4MROA3H/&#1041;&#1088;&#1103;&#1085;&#1089;&#1082;&#1101;&#1085;&#1077;&#1088;&#1075;&#1086;/&#1041;&#1088;&#1103;&#1085;&#1089;&#1082;&#1101;&#1085;&#1077;&#1088;&#1075;&#1086;.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42;&#1099;&#1089;&#1086;&#1090;&#1072;\&#1042;&#1086;&#1088;&#1086;&#1085;&#1077;&#1078;&#1101;&#1085;&#1077;&#1088;&#1075;&#1086;\&#1042;&#1086;&#1088;&#1086;&#1085;&#1077;&#1078;&#1101;&#1085;&#1077;&#1088;&#1075;&#1086;.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42;&#1099;&#1089;&#1086;&#1090;&#1072;\&#1050;&#1086;&#1089;&#1090;&#1088;&#1086;&#1084;&#1072;&#1101;&#1085;&#1077;&#1088;&#1075;&#1086;\&#1050;&#1086;&#1089;&#1090;&#1088;&#1086;&#1084;&#107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42;&#1099;&#1089;&#1086;&#1090;&#1072;\&#1050;&#1091;&#1088;&#1089;&#1082;&#1101;&#1085;&#1077;&#1088;&#1075;&#1086;\&#1050;&#1091;&#1088;&#1089;&#108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42;&#1099;&#1089;&#1086;&#1090;&#1072;\&#1051;&#1080;&#1087;&#1077;&#1094;&#1082;&#1101;&#1085;&#1077;&#1088;&#1075;&#1086;\&#1051;&#1080;&#1087;&#1077;&#1094;&#108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_&#1051;&#1080;&#1087;&#1077;&#1094;&#1082;%2021.07.201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42;&#1099;&#1089;&#1086;&#1090;&#1072;\&#1054;&#1088;&#1077;&#1083;&#1101;&#1085;&#1077;&#1088;&#1075;&#1086;\&#1054;&#1088;&#1077;&#1083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42;&#1099;&#1089;&#1086;&#1090;&#1072;\&#1057;&#1084;&#1086;&#1083;&#1077;&#1085;&#1089;&#1082;&#1101;&#1085;&#1077;&#1088;&#1075;&#1086;\&#1057;&#1084;&#1086;&#1083;&#1077;&#1085;&#1089;&#108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42;&#1099;&#1089;&#1086;&#1090;&#1072;\&#1058;&#1072;&#1084;&#1073;&#1086;&#1074;&#1101;&#1085;&#1077;&#1088;&#1075;&#1086;\&#1058;&#1072;&#1084;&#1073;&#1086;&#1074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42;&#1099;&#1089;&#1086;&#1090;&#1072;\&#1058;&#1074;&#1077;&#1088;&#1100;&#1101;&#1085;&#1077;&#1088;&#1075;&#1086;\&#1058;&#1074;&#1077;&#1088;&#1100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42;&#1099;&#1089;&#1086;&#1090;&#1072;\&#1071;&#1088;&#1101;&#1085;&#1077;&#1088;&#1075;&#1086;\&#1071;&#1088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70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16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70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70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204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39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17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22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7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16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70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3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6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6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6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1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6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3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3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188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8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22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12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13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27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23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40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40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20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12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10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20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12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4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10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8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15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10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 refreshError="1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71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71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0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0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0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65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0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65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27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29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27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30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0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5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5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5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5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78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0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37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37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10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10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5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10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5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25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5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10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21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0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2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Лист1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76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27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50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62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4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30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9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13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2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9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9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1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1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35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15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50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15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20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110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40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160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47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3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12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7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5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58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115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12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115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116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5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78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0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0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131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37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6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6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0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0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10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5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0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60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10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60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4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6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20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10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2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2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3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2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1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4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2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2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2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1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1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50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20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20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10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10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10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10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2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2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65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65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65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31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10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1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0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0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0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6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12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3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2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3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3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14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5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29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4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25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10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0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6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1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1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1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4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1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24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20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2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2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11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27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34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3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1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1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2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2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5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2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2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2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91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50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21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21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14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50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20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5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5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25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5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25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5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25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25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25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30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55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35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130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100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50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100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10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8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6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15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6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9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10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10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10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70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70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40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70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68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52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50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52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7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0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0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100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80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30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0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15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15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15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30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30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30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30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20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0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10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85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85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107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22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107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18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3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6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4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0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75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20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46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36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10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10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10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2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1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1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tabSelected="1" topLeftCell="B1" zoomScale="90" zoomScaleNormal="90" workbookViewId="0">
      <pane xSplit="7" ySplit="4" topLeftCell="I17" activePane="bottomRight" state="frozen"/>
      <selection activeCell="B1" sqref="B1"/>
      <selection pane="topRight" activeCell="K1" sqref="K1"/>
      <selection pane="bottomLeft" activeCell="B5" sqref="B5"/>
      <selection pane="bottomRight" activeCell="I29" sqref="I29"/>
    </sheetView>
  </sheetViews>
  <sheetFormatPr defaultRowHeight="15" x14ac:dyDescent="0.25"/>
  <cols>
    <col min="1" max="1" width="7.7109375" bestFit="1" customWidth="1"/>
    <col min="2" max="2" width="10.140625" customWidth="1"/>
    <col min="3" max="3" width="35.140625" bestFit="1" customWidth="1"/>
    <col min="4" max="4" width="6.28515625" style="1" customWidth="1"/>
    <col min="5" max="5" width="7" customWidth="1"/>
    <col min="6" max="6" width="6" style="1" customWidth="1"/>
    <col min="7" max="7" width="6.140625" customWidth="1"/>
    <col min="8" max="8" width="11.140625" customWidth="1"/>
    <col min="9" max="9" width="15.42578125" customWidth="1"/>
    <col min="10" max="10" width="17.42578125" style="2" customWidth="1"/>
    <col min="11" max="11" width="14.7109375" style="2" customWidth="1"/>
    <col min="12" max="12" width="15.5703125" style="2" customWidth="1"/>
    <col min="13" max="14" width="15.28515625" customWidth="1"/>
    <col min="15" max="15" width="17.85546875" customWidth="1"/>
    <col min="16" max="16" width="16.42578125" customWidth="1"/>
    <col min="17" max="17" width="13.5703125" style="2" customWidth="1"/>
    <col min="18" max="18" width="13.42578125" style="2" customWidth="1"/>
    <col min="19" max="19" width="12" customWidth="1"/>
  </cols>
  <sheetData>
    <row r="1" spans="1:19" x14ac:dyDescent="0.25">
      <c r="B1" t="s">
        <v>0</v>
      </c>
      <c r="C1" t="s">
        <v>1</v>
      </c>
    </row>
    <row r="2" spans="1:19" x14ac:dyDescent="0.25">
      <c r="H2">
        <f t="shared" ref="H2:S2" si="0">SUBTOTAL(9,H5:H32)</f>
        <v>1162</v>
      </c>
      <c r="I2">
        <f t="shared" si="0"/>
        <v>237</v>
      </c>
      <c r="J2" s="2">
        <f t="shared" si="0"/>
        <v>78</v>
      </c>
      <c r="K2" s="2">
        <f t="shared" si="0"/>
        <v>38</v>
      </c>
      <c r="L2" s="2">
        <f t="shared" si="0"/>
        <v>115</v>
      </c>
      <c r="M2">
        <f t="shared" si="0"/>
        <v>95</v>
      </c>
      <c r="N2">
        <f t="shared" si="0"/>
        <v>106</v>
      </c>
      <c r="O2">
        <f t="shared" si="0"/>
        <v>87</v>
      </c>
      <c r="P2">
        <f t="shared" si="0"/>
        <v>79</v>
      </c>
      <c r="Q2" s="2">
        <f t="shared" si="0"/>
        <v>77</v>
      </c>
      <c r="R2" s="2">
        <f t="shared" si="0"/>
        <v>130</v>
      </c>
      <c r="S2">
        <f t="shared" si="0"/>
        <v>120</v>
      </c>
    </row>
    <row r="3" spans="1:19" s="2" customFormat="1" x14ac:dyDescent="0.25">
      <c r="D3" s="3"/>
      <c r="F3" s="3"/>
      <c r="H3" s="15" t="s">
        <v>42</v>
      </c>
      <c r="I3" s="14" t="s">
        <v>43</v>
      </c>
      <c r="J3" s="14" t="s">
        <v>44</v>
      </c>
      <c r="K3" s="14" t="s">
        <v>45</v>
      </c>
      <c r="L3" s="14" t="s">
        <v>46</v>
      </c>
      <c r="M3" s="14" t="s">
        <v>47</v>
      </c>
      <c r="N3" s="14" t="s">
        <v>48</v>
      </c>
      <c r="O3" s="14" t="s">
        <v>49</v>
      </c>
      <c r="P3" s="14" t="s">
        <v>50</v>
      </c>
      <c r="Q3" s="14" t="s">
        <v>51</v>
      </c>
      <c r="R3" s="14" t="s">
        <v>52</v>
      </c>
      <c r="S3" s="14" t="s">
        <v>53</v>
      </c>
    </row>
    <row r="4" spans="1:19" ht="25.5" x14ac:dyDescent="0.2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13" t="s">
        <v>7</v>
      </c>
      <c r="G4" s="5" t="s">
        <v>8</v>
      </c>
      <c r="H4" s="6" t="s">
        <v>9</v>
      </c>
      <c r="I4" s="6" t="s">
        <v>9</v>
      </c>
      <c r="J4" s="6" t="s">
        <v>9</v>
      </c>
      <c r="K4" s="6" t="s">
        <v>9</v>
      </c>
      <c r="L4" s="6" t="s">
        <v>9</v>
      </c>
      <c r="M4" s="6" t="s">
        <v>9</v>
      </c>
      <c r="N4" s="6" t="s">
        <v>9</v>
      </c>
      <c r="O4" s="6" t="s">
        <v>9</v>
      </c>
      <c r="P4" s="6" t="s">
        <v>9</v>
      </c>
      <c r="Q4" s="6" t="s">
        <v>9</v>
      </c>
      <c r="R4" s="6" t="s">
        <v>9</v>
      </c>
      <c r="S4" s="6" t="s">
        <v>9</v>
      </c>
    </row>
    <row r="5" spans="1:19" x14ac:dyDescent="0.25">
      <c r="A5" s="7">
        <v>1</v>
      </c>
      <c r="B5" s="8">
        <v>2361203</v>
      </c>
      <c r="C5" s="9" t="s">
        <v>10</v>
      </c>
      <c r="D5" s="10">
        <v>7</v>
      </c>
      <c r="E5" s="10" t="s">
        <v>0</v>
      </c>
      <c r="F5" s="10">
        <v>1</v>
      </c>
      <c r="G5" s="10" t="s">
        <v>11</v>
      </c>
      <c r="H5" s="7">
        <f t="shared" ref="H5:H32" si="1">SUM(I5,J5,K5,L5,M5,N5,O5,P5,Q5,R5,S5)</f>
        <v>10</v>
      </c>
      <c r="I5" s="7">
        <f>INDEX('[1]Кол-во'!$B$5:$I$72,MATCH(B5,'[1]Кол-во'!$B$5:$B$72,0),8)</f>
        <v>0</v>
      </c>
      <c r="J5" s="16">
        <f>INDEX('[2]Кол-во'!$B$5:$I$72,MATCH(B5,'[2]Кол-во'!$B$5:$B$72,0),8)</f>
        <v>0</v>
      </c>
      <c r="K5" s="16">
        <f>INDEX('[3]Кол-во'!$B$5:$I$72,MATCH(B5,'[3]Кол-во'!$B$5:$B$72,0),8)</f>
        <v>0</v>
      </c>
      <c r="L5" s="16">
        <f>INDEX('[4]Кол-во'!$B$5:$I$72,MATCH(B5,'[4]Кол-во'!$B$5:$B$72,0),8)</f>
        <v>0</v>
      </c>
      <c r="M5" s="7">
        <f>INDEX('[5]Кол-во'!$B$5:$I$72,MATCH(B5,'[5]Кол-во'!$B$5:$B$72,0),8)</f>
        <v>0</v>
      </c>
      <c r="N5" s="7">
        <f>INDEX('[6]Кол-во'!$B$5:$I$72,MATCH(B5,'[6]Кол-во'!$B$5:$B$72,0),8)</f>
        <v>0</v>
      </c>
      <c r="O5" s="7">
        <f>INDEX('[7]Кол-во'!$B$5:$I$72,MATCH(B5,'[7]Кол-во'!$B$5:$B$72,0),8)</f>
        <v>0</v>
      </c>
      <c r="P5" s="7">
        <f>INDEX('[8]Кол-во'!$B$5:$I$72,MATCH(B5,'[8]Кол-во'!$B$5:$B$72,0),8)</f>
        <v>0</v>
      </c>
      <c r="Q5" s="16">
        <f>INDEX('[9]Кол-во'!$B$5:$I$72,MATCH(B5,'[9]Кол-во'!$B$5:$B$72,0),8)</f>
        <v>0</v>
      </c>
      <c r="R5" s="16">
        <f>INDEX('[10]Кол-во'!$B$5:$I$72,MATCH(B5,'[10]Кол-во'!$B$5:$B$72,0),8)</f>
        <v>10</v>
      </c>
      <c r="S5" s="7">
        <f>INDEX('[11]Кол-во'!$B$5:$I$72,MATCH(B5,'[11]Кол-во'!$B$5:$B$72,0),8)</f>
        <v>0</v>
      </c>
    </row>
    <row r="6" spans="1:19" x14ac:dyDescent="0.25">
      <c r="A6" s="7">
        <v>2</v>
      </c>
      <c r="B6" s="8">
        <v>2361078</v>
      </c>
      <c r="C6" s="9" t="s">
        <v>12</v>
      </c>
      <c r="D6" s="10">
        <v>7</v>
      </c>
      <c r="E6" s="10" t="s">
        <v>0</v>
      </c>
      <c r="F6" s="10">
        <v>1</v>
      </c>
      <c r="G6" s="10" t="s">
        <v>11</v>
      </c>
      <c r="H6" s="7">
        <f t="shared" si="1"/>
        <v>269</v>
      </c>
      <c r="I6" s="7">
        <f>INDEX('[1]Кол-во'!$B$5:$I$72,MATCH(B6,'[1]Кол-во'!$B$5:$B$72,0),8)</f>
        <v>70</v>
      </c>
      <c r="J6" s="16">
        <f>INDEX('[2]Кол-во'!$B$5:$I$72,MATCH(B6,'[2]Кол-во'!$B$5:$B$72,0),8)</f>
        <v>0</v>
      </c>
      <c r="K6" s="16">
        <f>INDEX('[3]Кол-во'!$B$5:$I$72,MATCH(B6,'[3]Кол-во'!$B$5:$B$72,0),8)</f>
        <v>0</v>
      </c>
      <c r="L6" s="16">
        <f>INDEX('[4]Кол-во'!$B$5:$I$72,MATCH(B6,'[4]Кол-во'!$B$5:$B$72,0),8)</f>
        <v>76</v>
      </c>
      <c r="M6" s="7">
        <f>INDEX('[5]Кол-во'!$B$5:$I$72,MATCH(B6,'[5]Кол-во'!$B$5:$B$72,0),8)</f>
        <v>0</v>
      </c>
      <c r="N6" s="7">
        <f>INDEX('[6]Кол-во'!$B$5:$I$72,MATCH(B6,'[6]Кол-во'!$B$5:$B$72,0),8)</f>
        <v>60</v>
      </c>
      <c r="O6" s="7">
        <f>INDEX('[7]Кол-во'!$B$5:$I$72,MATCH(B6,'[7]Кол-во'!$B$5:$B$72,0),8)</f>
        <v>0</v>
      </c>
      <c r="P6" s="7">
        <f>INDEX('[8]Кол-во'!$B$5:$I$72,MATCH(B6,'[8]Кол-во'!$B$5:$B$72,0),8)</f>
        <v>29</v>
      </c>
      <c r="Q6" s="16">
        <v>24</v>
      </c>
      <c r="R6" s="16">
        <f>INDEX('[10]Кол-во'!$B$5:$I$72,MATCH(B6,'[10]Кол-во'!$B$5:$B$72,0),8)</f>
        <v>10</v>
      </c>
      <c r="S6" s="7">
        <f>INDEX('[11]Кол-во'!$B$5:$I$72,MATCH(B6,'[11]Кол-во'!$B$5:$B$72,0),8)</f>
        <v>0</v>
      </c>
    </row>
    <row r="7" spans="1:19" x14ac:dyDescent="0.25">
      <c r="A7" s="7">
        <v>3</v>
      </c>
      <c r="B7" s="8">
        <v>2361262</v>
      </c>
      <c r="C7" s="9" t="s">
        <v>13</v>
      </c>
      <c r="D7" s="10">
        <v>7</v>
      </c>
      <c r="E7" s="10" t="s">
        <v>0</v>
      </c>
      <c r="F7" s="10">
        <v>1</v>
      </c>
      <c r="G7" s="10" t="s">
        <v>11</v>
      </c>
      <c r="H7" s="7">
        <f t="shared" si="1"/>
        <v>45</v>
      </c>
      <c r="I7" s="7">
        <f>INDEX('[1]Кол-во'!$B$5:$I$72,MATCH(B7,'[1]Кол-во'!$B$5:$B$72,0),8)</f>
        <v>0</v>
      </c>
      <c r="J7" s="16">
        <v>20</v>
      </c>
      <c r="K7" s="16">
        <f>INDEX('[3]Кол-во'!$B$5:$I$72,MATCH(B7,'[3]Кол-во'!$B$5:$B$72,0),8)</f>
        <v>0</v>
      </c>
      <c r="L7" s="16">
        <f>INDEX('[4]Кол-во'!$B$5:$I$72,MATCH(B7,'[4]Кол-во'!$B$5:$B$72,0),8)</f>
        <v>0</v>
      </c>
      <c r="M7" s="7">
        <f>INDEX('[5]Кол-во'!$B$5:$I$72,MATCH(B7,'[5]Кол-во'!$B$5:$B$72,0),8)</f>
        <v>0</v>
      </c>
      <c r="N7" s="7">
        <f>INDEX('[6]Кол-во'!$B$5:$I$72,MATCH(B7,'[6]Кол-во'!$B$5:$B$72,0),8)</f>
        <v>0</v>
      </c>
      <c r="O7" s="7">
        <f>INDEX('[7]Кол-во'!$B$5:$I$72,MATCH(B7,'[7]Кол-во'!$B$5:$B$72,0),8)</f>
        <v>0</v>
      </c>
      <c r="P7" s="7">
        <f>INDEX('[8]Кол-во'!$B$5:$I$72,MATCH(B7,'[8]Кол-во'!$B$5:$B$72,0),8)</f>
        <v>0</v>
      </c>
      <c r="Q7" s="16">
        <v>15</v>
      </c>
      <c r="R7" s="16">
        <f>INDEX('[10]Кол-во'!$B$5:$I$72,MATCH(B7,'[10]Кол-во'!$B$5:$B$72,0),8)</f>
        <v>10</v>
      </c>
      <c r="S7" s="7">
        <f>INDEX('[11]Кол-во'!$B$5:$I$72,MATCH(B7,'[11]Кол-во'!$B$5:$B$72,0),8)</f>
        <v>0</v>
      </c>
    </row>
    <row r="8" spans="1:19" x14ac:dyDescent="0.25">
      <c r="A8" s="7">
        <v>4</v>
      </c>
      <c r="B8" s="8">
        <v>2348346</v>
      </c>
      <c r="C8" s="9" t="s">
        <v>14</v>
      </c>
      <c r="D8" s="10">
        <v>7</v>
      </c>
      <c r="E8" s="10" t="s">
        <v>0</v>
      </c>
      <c r="F8" s="10">
        <v>1</v>
      </c>
      <c r="G8" s="10" t="s">
        <v>11</v>
      </c>
      <c r="H8" s="7">
        <f t="shared" si="1"/>
        <v>35</v>
      </c>
      <c r="I8" s="7">
        <f>INDEX('[1]Кол-во'!$B$5:$I$72,MATCH(B8,'[1]Кол-во'!$B$5:$B$72,0),8)</f>
        <v>0</v>
      </c>
      <c r="J8" s="16">
        <v>31</v>
      </c>
      <c r="K8" s="16">
        <f>INDEX('[3]Кол-во'!$B$5:$I$72,MATCH(B8,'[3]Кол-во'!$B$5:$B$72,0),8)</f>
        <v>0</v>
      </c>
      <c r="L8" s="16">
        <f>INDEX('[4]Кол-во'!$B$5:$I$72,MATCH(B8,'[4]Кол-во'!$B$5:$B$72,0),8)</f>
        <v>0</v>
      </c>
      <c r="M8" s="7">
        <f>INDEX('[5]Кол-во'!$B$5:$I$72,MATCH(B8,'[5]Кол-во'!$B$5:$B$72,0),8)</f>
        <v>0</v>
      </c>
      <c r="N8" s="7">
        <f>INDEX('[6]Кол-во'!$B$5:$I$72,MATCH(B8,'[6]Кол-во'!$B$5:$B$72,0),8)</f>
        <v>0</v>
      </c>
      <c r="O8" s="7">
        <f>INDEX('[7]Кол-во'!$B$5:$I$72,MATCH(B8,'[7]Кол-во'!$B$5:$B$72,0),8)</f>
        <v>0</v>
      </c>
      <c r="P8" s="7">
        <f>INDEX('[8]Кол-во'!$B$5:$I$72,MATCH(B8,'[8]Кол-во'!$B$5:$B$72,0),8)</f>
        <v>4</v>
      </c>
      <c r="Q8" s="16">
        <f>INDEX('[9]Кол-во'!$B$5:$I$72,MATCH(B8,'[9]Кол-во'!$B$5:$B$72,0),8)</f>
        <v>0</v>
      </c>
      <c r="R8" s="16">
        <f>INDEX('[10]Кол-во'!$B$5:$I$72,MATCH(B8,'[10]Кол-во'!$B$5:$B$72,0),8)</f>
        <v>0</v>
      </c>
      <c r="S8" s="7">
        <f>INDEX('[11]Кол-во'!$B$5:$I$72,MATCH(B8,'[11]Кол-во'!$B$5:$B$72,0),8)</f>
        <v>0</v>
      </c>
    </row>
    <row r="9" spans="1:19" x14ac:dyDescent="0.25">
      <c r="A9" s="7">
        <v>5</v>
      </c>
      <c r="B9" s="8">
        <v>2348343</v>
      </c>
      <c r="C9" s="9" t="s">
        <v>15</v>
      </c>
      <c r="D9" s="10">
        <v>7</v>
      </c>
      <c r="E9" s="10" t="s">
        <v>0</v>
      </c>
      <c r="F9" s="10">
        <v>1</v>
      </c>
      <c r="G9" s="10" t="s">
        <v>11</v>
      </c>
      <c r="H9" s="7">
        <f t="shared" si="1"/>
        <v>133</v>
      </c>
      <c r="I9" s="7">
        <f>INDEX('[1]Кол-во'!$B$5:$I$72,MATCH(B9,'[1]Кол-во'!$B$5:$B$72,0),8)</f>
        <v>0</v>
      </c>
      <c r="J9" s="16">
        <f>INDEX('[2]Кол-во'!$B$5:$I$72,MATCH(B9,'[2]Кол-во'!$B$5:$B$72,0),8)</f>
        <v>0</v>
      </c>
      <c r="K9" s="16">
        <f>INDEX('[3]Кол-во'!$B$5:$I$72,MATCH(B9,'[3]Кол-во'!$B$5:$B$72,0),8)</f>
        <v>5</v>
      </c>
      <c r="L9" s="16">
        <f>INDEX('[4]Кол-во'!$B$5:$I$72,MATCH(B9,'[4]Кол-во'!$B$5:$B$72,0),8)</f>
        <v>0</v>
      </c>
      <c r="M9" s="7">
        <f>INDEX('[5]Кол-во'!$B$5:$I$72,MATCH(B9,'[5]Кол-во'!$B$5:$B$72,0),8)</f>
        <v>58</v>
      </c>
      <c r="N9" s="7">
        <f>INDEX('[6]Кол-во'!$B$5:$I$72,MATCH(B9,'[6]Кол-во'!$B$5:$B$72,0),8)</f>
        <v>0</v>
      </c>
      <c r="O9" s="7">
        <f>INDEX('[7]Кол-во'!$B$5:$I$72,MATCH(B9,'[7]Кол-во'!$B$5:$B$72,0),8)</f>
        <v>0</v>
      </c>
      <c r="P9" s="7">
        <f>INDEX('[8]Кол-во'!$B$5:$I$72,MATCH(B9,'[8]Кол-во'!$B$5:$B$72,0),8)</f>
        <v>0</v>
      </c>
      <c r="Q9" s="16">
        <f>INDEX('[9]Кол-во'!$B$5:$I$72,MATCH(B9,'[9]Кол-во'!$B$5:$B$72,0),8)</f>
        <v>0</v>
      </c>
      <c r="R9" s="16">
        <f>INDEX('[10]Кол-во'!$B$5:$I$72,MATCH(B9,'[10]Кол-во'!$B$5:$B$72,0),8)</f>
        <v>70</v>
      </c>
      <c r="S9" s="7">
        <f>INDEX('[11]Кол-во'!$B$5:$I$72,MATCH(B9,'[11]Кол-во'!$B$5:$B$72,0),8)</f>
        <v>0</v>
      </c>
    </row>
    <row r="10" spans="1:19" x14ac:dyDescent="0.25">
      <c r="A10" s="7">
        <v>6</v>
      </c>
      <c r="B10" s="8">
        <v>2348347</v>
      </c>
      <c r="C10" s="9" t="s">
        <v>16</v>
      </c>
      <c r="D10" s="10">
        <v>7</v>
      </c>
      <c r="E10" s="10" t="s">
        <v>0</v>
      </c>
      <c r="F10" s="10">
        <v>1</v>
      </c>
      <c r="G10" s="10" t="s">
        <v>11</v>
      </c>
      <c r="H10" s="7">
        <f t="shared" si="1"/>
        <v>25</v>
      </c>
      <c r="I10" s="7">
        <f>INDEX('[1]Кол-во'!$B$5:$I$72,MATCH(B10,'[1]Кол-во'!$B$5:$B$72,0),8)</f>
        <v>0</v>
      </c>
      <c r="J10" s="16">
        <f>INDEX('[2]Кол-во'!$B$5:$I$72,MATCH(B10,'[2]Кол-во'!$B$5:$B$72,0),8)</f>
        <v>0</v>
      </c>
      <c r="K10" s="16">
        <f>INDEX('[3]Кол-во'!$B$5:$I$72,MATCH(B10,'[3]Кол-во'!$B$5:$B$72,0),8)</f>
        <v>0</v>
      </c>
      <c r="L10" s="16">
        <f>INDEX('[4]Кол-во'!$B$5:$I$72,MATCH(B10,'[4]Кол-во'!$B$5:$B$72,0),8)</f>
        <v>0</v>
      </c>
      <c r="M10" s="7">
        <f>INDEX('[5]Кол-во'!$B$5:$I$72,MATCH(B10,'[5]Кол-во'!$B$5:$B$72,0),8)</f>
        <v>0</v>
      </c>
      <c r="N10" s="7">
        <f>INDEX('[6]Кол-во'!$B$5:$I$72,MATCH(B10,'[6]Кол-во'!$B$5:$B$72,0),8)</f>
        <v>0</v>
      </c>
      <c r="O10" s="7">
        <f>INDEX('[7]Кол-во'!$B$5:$I$72,MATCH(B10,'[7]Кол-во'!$B$5:$B$72,0),8)</f>
        <v>0</v>
      </c>
      <c r="P10" s="7">
        <f>INDEX('[8]Кол-во'!$B$5:$I$72,MATCH(B10,'[8]Кол-во'!$B$5:$B$72,0),8)</f>
        <v>25</v>
      </c>
      <c r="Q10" s="16">
        <f>INDEX('[9]Кол-во'!$B$5:$I$72,MATCH(B10,'[9]Кол-во'!$B$5:$B$72,0),8)</f>
        <v>0</v>
      </c>
      <c r="R10" s="16">
        <f>INDEX('[10]Кол-во'!$B$5:$I$72,MATCH(B10,'[10]Кол-во'!$B$5:$B$72,0),8)</f>
        <v>0</v>
      </c>
      <c r="S10" s="7">
        <f>INDEX('[11]Кол-во'!$B$5:$I$72,MATCH(B10,'[11]Кол-во'!$B$5:$B$72,0),8)</f>
        <v>0</v>
      </c>
    </row>
    <row r="11" spans="1:19" x14ac:dyDescent="0.25">
      <c r="A11" s="7">
        <v>7</v>
      </c>
      <c r="B11" s="8">
        <v>2372214</v>
      </c>
      <c r="C11" s="9" t="s">
        <v>17</v>
      </c>
      <c r="D11" s="10">
        <v>7</v>
      </c>
      <c r="E11" s="10" t="s">
        <v>0</v>
      </c>
      <c r="F11" s="10">
        <v>1</v>
      </c>
      <c r="G11" s="10" t="s">
        <v>11</v>
      </c>
      <c r="H11" s="7">
        <f t="shared" si="1"/>
        <v>166</v>
      </c>
      <c r="I11" s="7">
        <f>INDEX('[1]Кол-во'!$B$5:$I$72,MATCH(B11,'[1]Кол-во'!$B$5:$B$72,0),8)</f>
        <v>16</v>
      </c>
      <c r="J11" s="16">
        <f>INDEX('[2]Кол-во'!$B$5:$I$72,MATCH(B11,'[2]Кол-во'!$B$5:$B$72,0),8)</f>
        <v>0</v>
      </c>
      <c r="K11" s="16">
        <f>INDEX('[3]Кол-во'!$B$5:$I$72,MATCH(B11,'[3]Кол-во'!$B$5:$B$72,0),8)</f>
        <v>0</v>
      </c>
      <c r="L11" s="16">
        <f>INDEX('[4]Кол-во'!$B$5:$I$72,MATCH(B11,'[4]Кол-во'!$B$5:$B$72,0),8)</f>
        <v>0</v>
      </c>
      <c r="M11" s="7">
        <f>INDEX('[5]Кол-во'!$B$5:$I$72,MATCH(B11,'[5]Кол-во'!$B$5:$B$72,0),8)</f>
        <v>0</v>
      </c>
      <c r="N11" s="7">
        <f>INDEX('[6]Кол-во'!$B$5:$I$72,MATCH(B11,'[6]Кол-во'!$B$5:$B$72,0),8)</f>
        <v>0</v>
      </c>
      <c r="O11" s="7">
        <f>INDEX('[7]Кол-во'!$B$5:$I$72,MATCH(B11,'[7]Кол-во'!$B$5:$B$72,0),8)</f>
        <v>65</v>
      </c>
      <c r="P11" s="7">
        <f>INDEX('[8]Кол-во'!$B$5:$I$72,MATCH(B11,'[8]Кол-во'!$B$5:$B$72,0),8)</f>
        <v>0</v>
      </c>
      <c r="Q11" s="16">
        <f>INDEX('[9]Кол-во'!$B$5:$I$72,MATCH(B11,'[9]Кол-во'!$B$5:$B$72,0),8)</f>
        <v>0</v>
      </c>
      <c r="R11" s="16">
        <f>INDEX('[10]Кол-во'!$B$5:$I$72,MATCH(B11,'[10]Кол-во'!$B$5:$B$72,0),8)</f>
        <v>0</v>
      </c>
      <c r="S11" s="7">
        <f>INDEX('[11]Кол-во'!$B$5:$I$72,MATCH(B11,'[11]Кол-во'!$B$5:$B$72,0),8)</f>
        <v>85</v>
      </c>
    </row>
    <row r="12" spans="1:19" x14ac:dyDescent="0.25">
      <c r="A12" s="7">
        <v>36</v>
      </c>
      <c r="B12" s="8">
        <v>2372232</v>
      </c>
      <c r="C12" s="11" t="s">
        <v>19</v>
      </c>
      <c r="D12" s="10">
        <v>7</v>
      </c>
      <c r="E12" s="10" t="s">
        <v>0</v>
      </c>
      <c r="F12" s="12" t="s">
        <v>71</v>
      </c>
      <c r="G12" s="10" t="s">
        <v>18</v>
      </c>
      <c r="H12" s="7">
        <f t="shared" si="1"/>
        <v>9</v>
      </c>
      <c r="I12" s="7">
        <f>INDEX('[1]Кол-во'!$B$5:$I$72,MATCH(B12,'[1]Кол-во'!$B$5:$B$72,0),8)</f>
        <v>8</v>
      </c>
      <c r="J12" s="16">
        <f>INDEX('[2]Кол-во'!$B$5:$I$72,MATCH(B12,'[2]Кол-во'!$B$5:$B$72,0),8)</f>
        <v>0</v>
      </c>
      <c r="K12" s="16">
        <f>INDEX('[3]Кол-во'!$B$5:$I$72,MATCH(B12,'[3]Кол-во'!$B$5:$B$72,0),8)</f>
        <v>0</v>
      </c>
      <c r="L12" s="16">
        <f>INDEX('[4]Кол-во'!$B$5:$I$72,MATCH(B12,'[4]Кол-во'!$B$5:$B$72,0),8)</f>
        <v>1</v>
      </c>
      <c r="M12" s="7">
        <f>INDEX('[5]Кол-во'!$B$5:$I$72,MATCH(B12,'[5]Кол-во'!$B$5:$B$72,0),8)</f>
        <v>0</v>
      </c>
      <c r="N12" s="7">
        <f>INDEX('[6]Кол-во'!$B$5:$I$72,MATCH(B12,'[6]Кол-во'!$B$5:$B$72,0),8)</f>
        <v>0</v>
      </c>
      <c r="O12" s="7">
        <f>INDEX('[7]Кол-во'!$B$5:$I$72,MATCH(B12,'[7]Кол-во'!$B$5:$B$72,0),8)</f>
        <v>0</v>
      </c>
      <c r="P12" s="7">
        <f>INDEX('[8]Кол-во'!$B$5:$I$72,MATCH(B12,'[8]Кол-во'!$B$5:$B$72,0),8)</f>
        <v>0</v>
      </c>
      <c r="Q12" s="16">
        <f>INDEX('[9]Кол-во'!$B$5:$I$72,MATCH(B12,'[9]Кол-во'!$B$5:$B$72,0),8)</f>
        <v>0</v>
      </c>
      <c r="R12" s="16">
        <f>INDEX('[10]Кол-во'!$B$5:$I$72,MATCH(B12,'[10]Кол-во'!$B$5:$B$72,0),8)</f>
        <v>0</v>
      </c>
      <c r="S12" s="7">
        <f>INDEX('[11]Кол-во'!$B$5:$I$72,MATCH(B12,'[11]Кол-во'!$B$5:$B$72,0),8)</f>
        <v>0</v>
      </c>
    </row>
    <row r="13" spans="1:19" x14ac:dyDescent="0.25">
      <c r="A13" s="7">
        <v>37</v>
      </c>
      <c r="B13" s="8">
        <v>2372316</v>
      </c>
      <c r="C13" s="11" t="s">
        <v>20</v>
      </c>
      <c r="D13" s="10">
        <v>7</v>
      </c>
      <c r="E13" s="10" t="s">
        <v>0</v>
      </c>
      <c r="F13" s="12" t="s">
        <v>71</v>
      </c>
      <c r="G13" s="10" t="s">
        <v>18</v>
      </c>
      <c r="H13" s="7">
        <f t="shared" si="1"/>
        <v>72</v>
      </c>
      <c r="I13" s="7">
        <f>INDEX('[1]Кол-во'!$B$5:$I$72,MATCH(B13,'[1]Кол-во'!$B$5:$B$72,0),8)</f>
        <v>22</v>
      </c>
      <c r="J13" s="16">
        <f>INDEX('[2]Кол-во'!$B$5:$I$72,MATCH(B13,'[2]Кол-во'!$B$5:$B$72,0),8)</f>
        <v>0</v>
      </c>
      <c r="K13" s="16">
        <f>INDEX('[3]Кол-во'!$B$5:$I$72,MATCH(B13,'[3]Кол-во'!$B$5:$B$72,0),8)</f>
        <v>10</v>
      </c>
      <c r="L13" s="16">
        <f>INDEX('[4]Кол-во'!$B$5:$I$72,MATCH(B13,'[4]Кол-во'!$B$5:$B$72,0),8)</f>
        <v>0</v>
      </c>
      <c r="M13" s="7">
        <f>INDEX('[5]Кол-во'!$B$5:$I$72,MATCH(B13,'[5]Кол-во'!$B$5:$B$72,0),8)</f>
        <v>37</v>
      </c>
      <c r="N13" s="7">
        <f>INDEX('[6]Кол-во'!$B$5:$I$72,MATCH(B13,'[6]Кол-во'!$B$5:$B$72,0),8)</f>
        <v>1</v>
      </c>
      <c r="O13" s="7">
        <f>INDEX('[7]Кол-во'!$B$5:$I$72,MATCH(B13,'[7]Кол-во'!$B$5:$B$72,0),8)</f>
        <v>0</v>
      </c>
      <c r="P13" s="7">
        <f>INDEX('[8]Кол-во'!$B$5:$I$72,MATCH(B13,'[8]Кол-во'!$B$5:$B$72,0),8)</f>
        <v>1</v>
      </c>
      <c r="Q13" s="16">
        <v>1</v>
      </c>
      <c r="R13" s="16">
        <f>INDEX('[10]Кол-во'!$B$5:$I$72,MATCH(B13,'[10]Кол-во'!$B$5:$B$72,0),8)</f>
        <v>0</v>
      </c>
      <c r="S13" s="7">
        <f>INDEX('[11]Кол-во'!$B$5:$I$72,MATCH(B13,'[11]Кол-во'!$B$5:$B$72,0),8)</f>
        <v>0</v>
      </c>
    </row>
    <row r="14" spans="1:19" x14ac:dyDescent="0.25">
      <c r="A14" s="7">
        <v>38</v>
      </c>
      <c r="B14" s="8">
        <v>2372215</v>
      </c>
      <c r="C14" s="11" t="s">
        <v>21</v>
      </c>
      <c r="D14" s="10">
        <v>7</v>
      </c>
      <c r="E14" s="10" t="s">
        <v>0</v>
      </c>
      <c r="F14" s="12" t="s">
        <v>71</v>
      </c>
      <c r="G14" s="10" t="s">
        <v>18</v>
      </c>
      <c r="H14" s="7">
        <f t="shared" si="1"/>
        <v>2</v>
      </c>
      <c r="I14" s="7">
        <f>INDEX('[1]Кол-во'!$B$5:$I$72,MATCH(B14,'[1]Кол-во'!$B$5:$B$72,0),8)</f>
        <v>0</v>
      </c>
      <c r="J14" s="16">
        <f>INDEX('[2]Кол-во'!$B$5:$I$72,MATCH(B14,'[2]Кол-во'!$B$5:$B$72,0),8)</f>
        <v>0</v>
      </c>
      <c r="K14" s="16">
        <f>INDEX('[3]Кол-во'!$B$5:$I$72,MATCH(B14,'[3]Кол-во'!$B$5:$B$72,0),8)</f>
        <v>0</v>
      </c>
      <c r="L14" s="16">
        <f>INDEX('[4]Кол-во'!$B$5:$I$72,MATCH(B14,'[4]Кол-во'!$B$5:$B$72,0),8)</f>
        <v>1</v>
      </c>
      <c r="M14" s="7">
        <f>INDEX('[5]Кол-во'!$B$5:$I$72,MATCH(B14,'[5]Кол-во'!$B$5:$B$72,0),8)</f>
        <v>0</v>
      </c>
      <c r="N14" s="7">
        <f>INDEX('[6]Кол-во'!$B$5:$I$72,MATCH(B14,'[6]Кол-во'!$B$5:$B$72,0),8)</f>
        <v>1</v>
      </c>
      <c r="O14" s="7">
        <f>INDEX('[7]Кол-во'!$B$5:$I$72,MATCH(B14,'[7]Кол-во'!$B$5:$B$72,0),8)</f>
        <v>0</v>
      </c>
      <c r="P14" s="7">
        <f>INDEX('[8]Кол-во'!$B$5:$I$72,MATCH(B14,'[8]Кол-во'!$B$5:$B$72,0),8)</f>
        <v>0</v>
      </c>
      <c r="Q14" s="16">
        <f>INDEX('[9]Кол-во'!$B$5:$I$72,MATCH(B14,'[9]Кол-во'!$B$5:$B$72,0),8)</f>
        <v>0</v>
      </c>
      <c r="R14" s="16">
        <f>INDEX('[10]Кол-во'!$B$5:$I$72,MATCH(B14,'[10]Кол-во'!$B$5:$B$72,0),8)</f>
        <v>0</v>
      </c>
      <c r="S14" s="7">
        <f>INDEX('[11]Кол-во'!$B$5:$I$72,MATCH(B14,'[11]Кол-во'!$B$5:$B$72,0),8)</f>
        <v>0</v>
      </c>
    </row>
    <row r="15" spans="1:19" x14ac:dyDescent="0.25">
      <c r="A15" s="7">
        <v>51</v>
      </c>
      <c r="B15" s="8">
        <v>2350494</v>
      </c>
      <c r="C15" s="11" t="s">
        <v>22</v>
      </c>
      <c r="D15" s="10">
        <v>7</v>
      </c>
      <c r="E15" s="10" t="s">
        <v>0</v>
      </c>
      <c r="F15" s="12" t="s">
        <v>72</v>
      </c>
      <c r="G15" s="10" t="s">
        <v>11</v>
      </c>
      <c r="H15" s="7">
        <f t="shared" si="1"/>
        <v>0</v>
      </c>
      <c r="I15" s="7">
        <f>INDEX('[1]Кол-во'!$B$5:$I$72,MATCH(B15,'[1]Кол-во'!$B$5:$B$72,0),8)</f>
        <v>0</v>
      </c>
      <c r="J15" s="16">
        <f>INDEX('[2]Кол-во'!$B$5:$I$72,MATCH(B15,'[2]Кол-во'!$B$5:$B$72,0),8)</f>
        <v>0</v>
      </c>
      <c r="K15" s="16">
        <f>INDEX('[3]Кол-во'!$B$5:$I$72,MATCH(B15,'[3]Кол-во'!$B$5:$B$72,0),8)</f>
        <v>0</v>
      </c>
      <c r="L15" s="16">
        <f>INDEX('[4]Кол-во'!$B$5:$I$72,MATCH(B15,'[4]Кол-во'!$B$5:$B$72,0),8)</f>
        <v>0</v>
      </c>
      <c r="M15" s="7">
        <f>INDEX('[5]Кол-во'!$B$5:$I$72,MATCH(B15,'[5]Кол-во'!$B$5:$B$72,0),8)</f>
        <v>0</v>
      </c>
      <c r="N15" s="7">
        <f>INDEX('[6]Кол-во'!$B$5:$I$72,MATCH(B15,'[6]Кол-во'!$B$5:$B$72,0),8)</f>
        <v>0</v>
      </c>
      <c r="O15" s="7">
        <f>INDEX('[7]Кол-во'!$B$5:$I$72,MATCH(B15,'[7]Кол-во'!$B$5:$B$72,0),8)</f>
        <v>0</v>
      </c>
      <c r="P15" s="7">
        <f>INDEX('[8]Кол-во'!$B$5:$I$72,MATCH(B15,'[8]Кол-во'!$B$5:$B$72,0),8)</f>
        <v>0</v>
      </c>
      <c r="Q15" s="16">
        <f>INDEX('[9]Кол-во'!$B$5:$I$72,MATCH(B15,'[9]Кол-во'!$B$5:$B$72,0),8)</f>
        <v>0</v>
      </c>
      <c r="R15" s="16">
        <f>INDEX('[10]Кол-во'!$B$5:$I$72,MATCH(B15,'[10]Кол-во'!$B$5:$B$72,0),8)</f>
        <v>0</v>
      </c>
      <c r="S15" s="7">
        <f>INDEX('[11]Кол-во'!$B$5:$I$72,MATCH(B15,'[11]Кол-во'!$B$5:$B$72,0),8)</f>
        <v>0</v>
      </c>
    </row>
    <row r="16" spans="1:19" x14ac:dyDescent="0.25">
      <c r="A16" s="7">
        <v>52</v>
      </c>
      <c r="B16" s="8">
        <v>2287379</v>
      </c>
      <c r="C16" s="11" t="s">
        <v>23</v>
      </c>
      <c r="D16" s="10">
        <v>7</v>
      </c>
      <c r="E16" s="10" t="s">
        <v>0</v>
      </c>
      <c r="F16" s="12" t="s">
        <v>72</v>
      </c>
      <c r="G16" s="10" t="s">
        <v>11</v>
      </c>
      <c r="H16" s="7">
        <f t="shared" si="1"/>
        <v>87</v>
      </c>
      <c r="I16" s="7">
        <f>INDEX('[1]Кол-во'!$B$5:$I$72,MATCH(B16,'[1]Кол-во'!$B$5:$B$72,0),8)</f>
        <v>20</v>
      </c>
      <c r="J16" s="16">
        <f>INDEX('[2]Кол-во'!$B$5:$I$72,MATCH(B16,'[2]Кол-во'!$B$5:$B$72,0),8)</f>
        <v>0</v>
      </c>
      <c r="K16" s="16">
        <f>INDEX('[3]Кол-во'!$B$5:$I$72,MATCH(B16,'[3]Кол-во'!$B$5:$B$72,0),8)</f>
        <v>0</v>
      </c>
      <c r="L16" s="16">
        <v>37</v>
      </c>
      <c r="M16" s="7">
        <f>INDEX('[5]Кол-во'!$B$5:$I$72,MATCH(B16,'[5]Кол-во'!$B$5:$B$72,0),8)</f>
        <v>0</v>
      </c>
      <c r="N16" s="7">
        <f>INDEX('[6]Кол-во'!$B$5:$I$72,MATCH(B16,'[6]Кол-во'!$B$5:$B$72,0),8)</f>
        <v>10</v>
      </c>
      <c r="O16" s="7">
        <f>INDEX('[7]Кол-во'!$B$5:$I$72,MATCH(B16,'[7]Кол-во'!$B$5:$B$72,0),8)</f>
        <v>0</v>
      </c>
      <c r="P16" s="7">
        <f>INDEX('[8]Кол-во'!$B$5:$I$72,MATCH(B16,'[8]Кол-во'!$B$5:$B$72,0),8)</f>
        <v>3</v>
      </c>
      <c r="Q16" s="16">
        <v>7</v>
      </c>
      <c r="R16" s="16">
        <f>INDEX('[10]Кол-во'!$B$5:$I$72,MATCH(B16,'[10]Кол-во'!$B$5:$B$72,0),8)</f>
        <v>0</v>
      </c>
      <c r="S16" s="7">
        <f>INDEX('[11]Кол-во'!$B$5:$I$72,MATCH(B16,'[11]Кол-во'!$B$5:$B$72,0),8)</f>
        <v>10</v>
      </c>
    </row>
    <row r="17" spans="1:19" x14ac:dyDescent="0.25">
      <c r="A17" s="7">
        <v>53</v>
      </c>
      <c r="B17" s="8">
        <v>2278155</v>
      </c>
      <c r="C17" s="11" t="s">
        <v>24</v>
      </c>
      <c r="D17" s="10">
        <v>7</v>
      </c>
      <c r="E17" s="10" t="s">
        <v>0</v>
      </c>
      <c r="F17" s="12" t="s">
        <v>72</v>
      </c>
      <c r="G17" s="10" t="s">
        <v>11</v>
      </c>
      <c r="H17" s="7">
        <f t="shared" si="1"/>
        <v>32</v>
      </c>
      <c r="I17" s="7">
        <f>INDEX('[1]Кол-во'!$B$5:$I$72,MATCH(B17,'[1]Кол-во'!$B$5:$B$72,0),8)</f>
        <v>12</v>
      </c>
      <c r="J17" s="16">
        <f>INDEX('[2]Кол-во'!$B$5:$I$72,MATCH(B17,'[2]Кол-во'!$B$5:$B$72,0),8)</f>
        <v>0</v>
      </c>
      <c r="K17" s="16">
        <f>INDEX('[3]Кол-во'!$B$5:$I$72,MATCH(B17,'[3]Кол-во'!$B$5:$B$72,0),8)</f>
        <v>0</v>
      </c>
      <c r="L17" s="16">
        <f>INDEX('[4]Кол-во'!$B$5:$I$72,MATCH(B17,'[4]Кол-во'!$B$5:$B$72,0),8)</f>
        <v>0</v>
      </c>
      <c r="M17" s="7">
        <f>INDEX('[5]Кол-во'!$B$5:$I$72,MATCH(B17,'[5]Кол-во'!$B$5:$B$72,0),8)</f>
        <v>0</v>
      </c>
      <c r="N17" s="7">
        <f>INDEX('[6]Кол-во'!$B$5:$I$72,MATCH(B17,'[6]Кол-во'!$B$5:$B$72,0),8)</f>
        <v>10</v>
      </c>
      <c r="O17" s="7">
        <f>INDEX('[7]Кол-во'!$B$5:$I$72,MATCH(B17,'[7]Кол-во'!$B$5:$B$72,0),8)</f>
        <v>0</v>
      </c>
      <c r="P17" s="7">
        <f>INDEX('[8]Кол-во'!$B$5:$I$72,MATCH(B17,'[8]Кол-во'!$B$5:$B$72,0),8)</f>
        <v>0</v>
      </c>
      <c r="Q17" s="16">
        <f>INDEX('[9]Кол-во'!$B$5:$I$72,MATCH(B17,'[9]Кол-во'!$B$5:$B$72,0),8)</f>
        <v>0</v>
      </c>
      <c r="R17" s="16">
        <f>INDEX('[10]Кол-во'!$B$5:$I$72,MATCH(B17,'[10]Кол-во'!$B$5:$B$72,0),8)</f>
        <v>0</v>
      </c>
      <c r="S17" s="7">
        <f>INDEX('[11]Кол-во'!$B$5:$I$72,MATCH(B17,'[11]Кол-во'!$B$5:$B$72,0),8)</f>
        <v>10</v>
      </c>
    </row>
    <row r="18" spans="1:19" x14ac:dyDescent="0.25">
      <c r="A18" s="7">
        <v>54</v>
      </c>
      <c r="B18" s="8">
        <v>2287378</v>
      </c>
      <c r="C18" s="11" t="s">
        <v>25</v>
      </c>
      <c r="D18" s="10">
        <v>7</v>
      </c>
      <c r="E18" s="10" t="s">
        <v>0</v>
      </c>
      <c r="F18" s="12" t="s">
        <v>72</v>
      </c>
      <c r="G18" s="10" t="s">
        <v>11</v>
      </c>
      <c r="H18" s="7">
        <f t="shared" si="1"/>
        <v>1</v>
      </c>
      <c r="I18" s="7">
        <f>INDEX('[1]Кол-во'!$B$5:$I$72,MATCH(B18,'[1]Кол-во'!$B$5:$B$72,0),8)</f>
        <v>0</v>
      </c>
      <c r="J18" s="16">
        <f>INDEX('[2]Кол-во'!$B$5:$I$72,MATCH(B18,'[2]Кол-во'!$B$5:$B$72,0),8)</f>
        <v>0</v>
      </c>
      <c r="K18" s="16">
        <f>INDEX('[3]Кол-во'!$B$5:$I$72,MATCH(B18,'[3]Кол-во'!$B$5:$B$72,0),8)</f>
        <v>0</v>
      </c>
      <c r="L18" s="16">
        <v>0</v>
      </c>
      <c r="M18" s="7">
        <f>INDEX('[5]Кол-во'!$B$5:$I$72,MATCH(B18,'[5]Кол-во'!$B$5:$B$72,0),8)</f>
        <v>0</v>
      </c>
      <c r="N18" s="7">
        <f>INDEX('[6]Кол-во'!$B$5:$I$72,MATCH(B18,'[6]Кол-во'!$B$5:$B$72,0),8)</f>
        <v>0</v>
      </c>
      <c r="O18" s="7">
        <f>INDEX('[7]Кол-во'!$B$5:$I$72,MATCH(B18,'[7]Кол-во'!$B$5:$B$72,0),8)</f>
        <v>0</v>
      </c>
      <c r="P18" s="7">
        <f>INDEX('[8]Кол-во'!$B$5:$I$72,MATCH(B18,'[8]Кол-во'!$B$5:$B$72,0),8)</f>
        <v>1</v>
      </c>
      <c r="Q18" s="16">
        <f>INDEX('[9]Кол-во'!$B$5:$I$72,MATCH(B18,'[9]Кол-во'!$B$5:$B$72,0),8)</f>
        <v>0</v>
      </c>
      <c r="R18" s="16">
        <f>INDEX('[10]Кол-во'!$B$5:$I$72,MATCH(B18,'[10]Кол-во'!$B$5:$B$72,0),8)</f>
        <v>0</v>
      </c>
      <c r="S18" s="7">
        <f>INDEX('[11]Кол-во'!$B$5:$I$72,MATCH(B18,'[11]Кол-во'!$B$5:$B$72,0),8)</f>
        <v>0</v>
      </c>
    </row>
    <row r="19" spans="1:19" x14ac:dyDescent="0.25">
      <c r="A19" s="7">
        <v>55</v>
      </c>
      <c r="B19" s="8">
        <v>2278158</v>
      </c>
      <c r="C19" s="11" t="s">
        <v>26</v>
      </c>
      <c r="D19" s="10">
        <v>7</v>
      </c>
      <c r="E19" s="10" t="s">
        <v>0</v>
      </c>
      <c r="F19" s="12" t="s">
        <v>72</v>
      </c>
      <c r="G19" s="10" t="s">
        <v>11</v>
      </c>
      <c r="H19" s="7">
        <f t="shared" si="1"/>
        <v>10</v>
      </c>
      <c r="I19" s="7">
        <f>INDEX('[1]Кол-во'!$B$5:$I$72,MATCH(B19,'[1]Кол-во'!$B$5:$B$72,0),8)</f>
        <v>10</v>
      </c>
      <c r="J19" s="16">
        <f>INDEX('[2]Кол-во'!$B$5:$I$72,MATCH(B19,'[2]Кол-во'!$B$5:$B$72,0),8)</f>
        <v>0</v>
      </c>
      <c r="K19" s="16">
        <f>INDEX('[3]Кол-во'!$B$5:$I$72,MATCH(B19,'[3]Кол-во'!$B$5:$B$72,0),8)</f>
        <v>0</v>
      </c>
      <c r="L19" s="16">
        <v>0</v>
      </c>
      <c r="M19" s="7">
        <f>INDEX('[5]Кол-во'!$B$5:$I$72,MATCH(B19,'[5]Кол-во'!$B$5:$B$72,0),8)</f>
        <v>0</v>
      </c>
      <c r="N19" s="7">
        <f>INDEX('[6]Кол-во'!$B$5:$I$72,MATCH(B19,'[6]Кол-во'!$B$5:$B$72,0),8)</f>
        <v>0</v>
      </c>
      <c r="O19" s="7">
        <f>INDEX('[7]Кол-во'!$B$5:$I$72,MATCH(B19,'[7]Кол-во'!$B$5:$B$72,0),8)</f>
        <v>0</v>
      </c>
      <c r="P19" s="7">
        <f>INDEX('[8]Кол-во'!$B$5:$I$72,MATCH(B19,'[8]Кол-во'!$B$5:$B$72,0),8)</f>
        <v>0</v>
      </c>
      <c r="Q19" s="16">
        <f>INDEX('[9]Кол-во'!$B$5:$I$72,MATCH(B19,'[9]Кол-во'!$B$5:$B$72,0),8)</f>
        <v>0</v>
      </c>
      <c r="R19" s="16">
        <f>INDEX('[10]Кол-во'!$B$5:$I$72,MATCH(B19,'[10]Кол-во'!$B$5:$B$72,0),8)</f>
        <v>0</v>
      </c>
      <c r="S19" s="7">
        <f>INDEX('[11]Кол-во'!$B$5:$I$72,MATCH(B19,'[11]Кол-во'!$B$5:$B$72,0),8)</f>
        <v>0</v>
      </c>
    </row>
    <row r="20" spans="1:19" x14ac:dyDescent="0.25">
      <c r="A20" s="7">
        <v>56</v>
      </c>
      <c r="B20" s="8">
        <v>2278113</v>
      </c>
      <c r="C20" s="11" t="s">
        <v>27</v>
      </c>
      <c r="D20" s="10">
        <v>7</v>
      </c>
      <c r="E20" s="10" t="s">
        <v>0</v>
      </c>
      <c r="F20" s="12" t="s">
        <v>72</v>
      </c>
      <c r="G20" s="10" t="s">
        <v>11</v>
      </c>
      <c r="H20" s="7">
        <f t="shared" si="1"/>
        <v>1</v>
      </c>
      <c r="I20" s="7">
        <f>INDEX('[1]Кол-во'!$B$5:$I$72,MATCH(B20,'[1]Кол-во'!$B$5:$B$72,0),8)</f>
        <v>0</v>
      </c>
      <c r="J20" s="16">
        <f>INDEX('[2]Кол-во'!$B$5:$I$72,MATCH(B20,'[2]Кол-во'!$B$5:$B$72,0),8)</f>
        <v>0</v>
      </c>
      <c r="K20" s="16">
        <f>INDEX('[3]Кол-во'!$B$5:$I$72,MATCH(B20,'[3]Кол-во'!$B$5:$B$72,0),8)</f>
        <v>0</v>
      </c>
      <c r="L20" s="16">
        <f>INDEX('[4]Кол-во'!$B$5:$I$72,MATCH(B20,'[4]Кол-во'!$B$5:$B$72,0),8)</f>
        <v>0</v>
      </c>
      <c r="M20" s="7">
        <f>INDEX('[5]Кол-во'!$B$5:$I$72,MATCH(B20,'[5]Кол-во'!$B$5:$B$72,0),8)</f>
        <v>0</v>
      </c>
      <c r="N20" s="7">
        <f>INDEX('[6]Кол-во'!$B$5:$I$72,MATCH(B20,'[6]Кол-во'!$B$5:$B$72,0),8)</f>
        <v>0</v>
      </c>
      <c r="O20" s="7">
        <f>INDEX('[7]Кол-во'!$B$5:$I$72,MATCH(B20,'[7]Кол-во'!$B$5:$B$72,0),8)</f>
        <v>0</v>
      </c>
      <c r="P20" s="7">
        <f>INDEX('[8]Кол-во'!$B$5:$I$72,MATCH(B20,'[8]Кол-во'!$B$5:$B$72,0),8)</f>
        <v>1</v>
      </c>
      <c r="Q20" s="16">
        <f>INDEX('[9]Кол-во'!$B$5:$I$72,MATCH(B20,'[9]Кол-во'!$B$5:$B$72,0),8)</f>
        <v>0</v>
      </c>
      <c r="R20" s="16">
        <f>INDEX('[10]Кол-во'!$B$5:$I$72,MATCH(B20,'[10]Кол-во'!$B$5:$B$72,0),8)</f>
        <v>0</v>
      </c>
      <c r="S20" s="7">
        <f>INDEX('[11]Кол-во'!$B$5:$I$72,MATCH(B20,'[11]Кол-во'!$B$5:$B$72,0),8)</f>
        <v>0</v>
      </c>
    </row>
    <row r="21" spans="1:19" x14ac:dyDescent="0.25">
      <c r="A21" s="7">
        <v>57</v>
      </c>
      <c r="B21" s="8">
        <v>2278162</v>
      </c>
      <c r="C21" s="11" t="s">
        <v>28</v>
      </c>
      <c r="D21" s="10">
        <v>7</v>
      </c>
      <c r="E21" s="10" t="s">
        <v>0</v>
      </c>
      <c r="F21" s="12" t="s">
        <v>72</v>
      </c>
      <c r="G21" s="10" t="s">
        <v>29</v>
      </c>
      <c r="H21" s="7">
        <f t="shared" si="1"/>
        <v>0</v>
      </c>
      <c r="I21" s="7">
        <f>INDEX('[1]Кол-во'!$B$5:$I$72,MATCH(B21,'[1]Кол-во'!$B$5:$B$72,0),8)</f>
        <v>0</v>
      </c>
      <c r="J21" s="16">
        <f>INDEX('[2]Кол-во'!$B$5:$I$72,MATCH(B21,'[2]Кол-во'!$B$5:$B$72,0),8)</f>
        <v>0</v>
      </c>
      <c r="K21" s="16">
        <f>INDEX('[3]Кол-во'!$B$5:$I$72,MATCH(B21,'[3]Кол-во'!$B$5:$B$72,0),8)</f>
        <v>0</v>
      </c>
      <c r="L21" s="16">
        <f>INDEX('[4]Кол-во'!$B$5:$I$72,MATCH(B21,'[4]Кол-во'!$B$5:$B$72,0),8)</f>
        <v>0</v>
      </c>
      <c r="M21" s="7">
        <f>INDEX('[5]Кол-во'!$B$5:$I$72,MATCH(B21,'[5]Кол-во'!$B$5:$B$72,0),8)</f>
        <v>0</v>
      </c>
      <c r="N21" s="7">
        <f>INDEX('[6]Кол-во'!$B$5:$I$72,MATCH(B21,'[6]Кол-во'!$B$5:$B$72,0),8)</f>
        <v>0</v>
      </c>
      <c r="O21" s="7">
        <f>INDEX('[7]Кол-во'!$B$5:$I$72,MATCH(B21,'[7]Кол-во'!$B$5:$B$72,0),8)</f>
        <v>0</v>
      </c>
      <c r="P21" s="7">
        <f>INDEX('[8]Кол-во'!$B$5:$I$72,MATCH(B21,'[8]Кол-во'!$B$5:$B$72,0),8)</f>
        <v>0</v>
      </c>
      <c r="Q21" s="16">
        <f>INDEX('[9]Кол-во'!$B$5:$I$72,MATCH(B21,'[9]Кол-во'!$B$5:$B$72,0),8)</f>
        <v>0</v>
      </c>
      <c r="R21" s="16">
        <f>INDEX('[10]Кол-во'!$B$5:$I$72,MATCH(B21,'[10]Кол-во'!$B$5:$B$72,0),8)</f>
        <v>0</v>
      </c>
      <c r="S21" s="7">
        <f>INDEX('[11]Кол-во'!$B$5:$I$72,MATCH(B21,'[11]Кол-во'!$B$5:$B$72,0),8)</f>
        <v>0</v>
      </c>
    </row>
    <row r="22" spans="1:19" x14ac:dyDescent="0.25">
      <c r="A22" s="7">
        <v>58</v>
      </c>
      <c r="B22" s="8">
        <v>2287376</v>
      </c>
      <c r="C22" s="11" t="s">
        <v>30</v>
      </c>
      <c r="D22" s="10">
        <v>7</v>
      </c>
      <c r="E22" s="10" t="s">
        <v>0</v>
      </c>
      <c r="F22" s="12" t="s">
        <v>72</v>
      </c>
      <c r="G22" s="10" t="s">
        <v>11</v>
      </c>
      <c r="H22" s="7">
        <f t="shared" si="1"/>
        <v>111</v>
      </c>
      <c r="I22" s="7">
        <f>INDEX('[1]Кол-во'!$B$5:$I$72,MATCH(B22,'[1]Кол-во'!$B$5:$B$72,0),8)</f>
        <v>20</v>
      </c>
      <c r="J22" s="16">
        <v>27</v>
      </c>
      <c r="K22" s="16">
        <f>INDEX('[3]Кол-во'!$B$5:$I$72,MATCH(B22,'[3]Кол-во'!$B$5:$B$72,0),8)</f>
        <v>21</v>
      </c>
      <c r="L22" s="16">
        <f>INDEX('[4]Кол-во'!$B$5:$I$72,MATCH(B22,'[4]Кол-во'!$B$5:$B$72,0),8)</f>
        <v>0</v>
      </c>
      <c r="M22" s="7">
        <f>INDEX('[5]Кол-во'!$B$5:$I$72,MATCH(B22,'[5]Кол-во'!$B$5:$B$72,0),8)</f>
        <v>0</v>
      </c>
      <c r="N22" s="7">
        <f>INDEX('[6]Кол-во'!$B$5:$I$72,MATCH(B22,'[6]Кол-во'!$B$5:$B$72,0),8)</f>
        <v>0</v>
      </c>
      <c r="O22" s="7">
        <f>INDEX('[7]Кол-во'!$B$5:$I$72,MATCH(B22,'[7]Кол-во'!$B$5:$B$72,0),8)</f>
        <v>3</v>
      </c>
      <c r="P22" s="7">
        <f>INDEX('[8]Кол-во'!$B$5:$I$72,MATCH(B22,'[8]Кол-во'!$B$5:$B$72,0),8)</f>
        <v>2</v>
      </c>
      <c r="Q22" s="16">
        <f>INDEX('[9]Кол-во'!$B$5:$I$72,MATCH(B22,'[9]Кол-во'!$B$5:$B$72,0),8)</f>
        <v>8</v>
      </c>
      <c r="R22" s="16">
        <f>INDEX('[10]Кол-во'!$B$5:$I$72,MATCH(B22,'[10]Кол-во'!$B$5:$B$72,0),8)</f>
        <v>20</v>
      </c>
      <c r="S22" s="7">
        <f>INDEX('[11]Кол-во'!$B$5:$I$72,MATCH(B22,'[11]Кол-во'!$B$5:$B$72,0),8)</f>
        <v>10</v>
      </c>
    </row>
    <row r="23" spans="1:19" x14ac:dyDescent="0.25">
      <c r="A23" s="7">
        <v>59</v>
      </c>
      <c r="B23" s="8">
        <v>2287380</v>
      </c>
      <c r="C23" s="11" t="s">
        <v>31</v>
      </c>
      <c r="D23" s="10">
        <v>7</v>
      </c>
      <c r="E23" s="10" t="s">
        <v>0</v>
      </c>
      <c r="F23" s="12" t="s">
        <v>72</v>
      </c>
      <c r="G23" s="10" t="s">
        <v>11</v>
      </c>
      <c r="H23" s="7">
        <f t="shared" si="1"/>
        <v>44</v>
      </c>
      <c r="I23" s="7">
        <f>INDEX('[1]Кол-во'!$B$5:$I$72,MATCH(B23,'[1]Кол-во'!$B$5:$B$72,0),8)</f>
        <v>12</v>
      </c>
      <c r="J23" s="16">
        <f>INDEX('[2]Кол-во'!$B$5:$I$72,MATCH(B23,'[2]Кол-во'!$B$5:$B$72,0),8)</f>
        <v>0</v>
      </c>
      <c r="K23" s="16">
        <f>INDEX('[3]Кол-во'!$B$5:$I$72,MATCH(B23,'[3]Кол-во'!$B$5:$B$72,0),8)</f>
        <v>0</v>
      </c>
      <c r="L23" s="16">
        <v>0</v>
      </c>
      <c r="M23" s="7">
        <f>INDEX('[5]Кол-во'!$B$5:$I$72,MATCH(B23,'[5]Кол-во'!$B$5:$B$72,0),8)</f>
        <v>0</v>
      </c>
      <c r="N23" s="7">
        <f>INDEX('[6]Кол-во'!$B$5:$I$72,MATCH(B23,'[6]Кол-во'!$B$5:$B$72,0),8)</f>
        <v>10</v>
      </c>
      <c r="O23" s="7">
        <f>INDEX('[7]Кол-во'!$B$5:$I$72,MATCH(B23,'[7]Кол-во'!$B$5:$B$72,0),8)</f>
        <v>14</v>
      </c>
      <c r="P23" s="7">
        <f>INDEX('[8]Кол-во'!$B$5:$I$72,MATCH(B23,'[8]Кол-во'!$B$5:$B$72,0),8)</f>
        <v>2</v>
      </c>
      <c r="Q23" s="16">
        <v>4</v>
      </c>
      <c r="R23" s="16">
        <f>INDEX('[10]Кол-во'!$B$5:$I$72,MATCH(B23,'[10]Кол-во'!$B$5:$B$72,0),8)</f>
        <v>0</v>
      </c>
      <c r="S23" s="7">
        <f>INDEX('[11]Кол-во'!$B$5:$I$72,MATCH(B23,'[11]Кол-во'!$B$5:$B$72,0),8)</f>
        <v>2</v>
      </c>
    </row>
    <row r="24" spans="1:19" x14ac:dyDescent="0.25">
      <c r="A24" s="7">
        <v>60</v>
      </c>
      <c r="B24" s="8">
        <v>2278115</v>
      </c>
      <c r="C24" s="11" t="s">
        <v>32</v>
      </c>
      <c r="D24" s="10">
        <v>7</v>
      </c>
      <c r="E24" s="10" t="s">
        <v>0</v>
      </c>
      <c r="F24" s="12" t="s">
        <v>72</v>
      </c>
      <c r="G24" s="10" t="s">
        <v>11</v>
      </c>
      <c r="H24" s="7">
        <f t="shared" si="1"/>
        <v>19</v>
      </c>
      <c r="I24" s="7">
        <f>INDEX('[1]Кол-во'!$B$5:$I$72,MATCH(B24,'[1]Кол-во'!$B$5:$B$72,0),8)</f>
        <v>4</v>
      </c>
      <c r="J24" s="16">
        <f>INDEX('[2]Кол-во'!$B$5:$I$72,MATCH(B24,'[2]Кол-во'!$B$5:$B$72,0),8)</f>
        <v>0</v>
      </c>
      <c r="K24" s="16">
        <f>INDEX('[3]Кол-во'!$B$5:$I$72,MATCH(B24,'[3]Кол-во'!$B$5:$B$72,0),8)</f>
        <v>0</v>
      </c>
      <c r="L24" s="16">
        <f>INDEX('[4]Кол-во'!$B$5:$I$72,MATCH(B24,'[4]Кол-во'!$B$5:$B$72,0),8)</f>
        <v>0</v>
      </c>
      <c r="M24" s="7">
        <f>INDEX('[5]Кол-во'!$B$5:$I$72,MATCH(B24,'[5]Кол-во'!$B$5:$B$72,0),8)</f>
        <v>0</v>
      </c>
      <c r="N24" s="7">
        <f>INDEX('[6]Кол-во'!$B$5:$I$72,MATCH(B24,'[6]Кол-во'!$B$5:$B$72,0),8)</f>
        <v>0</v>
      </c>
      <c r="O24" s="7">
        <f>INDEX('[7]Кол-во'!$B$5:$I$72,MATCH(B24,'[7]Кол-во'!$B$5:$B$72,0),8)</f>
        <v>0</v>
      </c>
      <c r="P24" s="7">
        <f>INDEX('[8]Кол-во'!$B$5:$I$72,MATCH(B24,'[8]Кол-во'!$B$5:$B$72,0),8)</f>
        <v>5</v>
      </c>
      <c r="Q24" s="16">
        <f>INDEX('[9]Кол-во'!$B$5:$I$72,MATCH(B24,'[9]Кол-во'!$B$5:$B$72,0),8)</f>
        <v>0</v>
      </c>
      <c r="R24" s="16">
        <f>INDEX('[10]Кол-во'!$B$5:$I$72,MATCH(B24,'[10]Кол-во'!$B$5:$B$72,0),8)</f>
        <v>10</v>
      </c>
      <c r="S24" s="7">
        <f>INDEX('[11]Кол-во'!$B$5:$I$72,MATCH(B24,'[11]Кол-во'!$B$5:$B$72,0),8)</f>
        <v>0</v>
      </c>
    </row>
    <row r="25" spans="1:19" x14ac:dyDescent="0.25">
      <c r="A25" s="7">
        <v>61</v>
      </c>
      <c r="B25" s="8">
        <v>2278110</v>
      </c>
      <c r="C25" s="11" t="s">
        <v>33</v>
      </c>
      <c r="D25" s="10">
        <v>7</v>
      </c>
      <c r="E25" s="10" t="s">
        <v>0</v>
      </c>
      <c r="F25" s="12" t="s">
        <v>72</v>
      </c>
      <c r="G25" s="10" t="s">
        <v>11</v>
      </c>
      <c r="H25" s="7">
        <f t="shared" si="1"/>
        <v>34</v>
      </c>
      <c r="I25" s="7">
        <f>INDEX('[1]Кол-во'!$B$5:$I$72,MATCH(B25,'[1]Кол-во'!$B$5:$B$72,0),8)</f>
        <v>10</v>
      </c>
      <c r="J25" s="16">
        <f>INDEX('[2]Кол-во'!$B$5:$I$72,MATCH(B25,'[2]Кол-во'!$B$5:$B$72,0),8)</f>
        <v>0</v>
      </c>
      <c r="K25" s="16">
        <f>INDEX('[3]Кол-во'!$B$5:$I$72,MATCH(B25,'[3]Кол-во'!$B$5:$B$72,0),8)</f>
        <v>2</v>
      </c>
      <c r="L25" s="16">
        <f>INDEX('[4]Кол-во'!$B$5:$I$72,MATCH(B25,'[4]Кол-во'!$B$5:$B$72,0),8)</f>
        <v>0</v>
      </c>
      <c r="M25" s="7">
        <f>INDEX('[5]Кол-во'!$B$5:$I$72,MATCH(B25,'[5]Кол-во'!$B$5:$B$72,0),8)</f>
        <v>0</v>
      </c>
      <c r="N25" s="7">
        <f>INDEX('[6]Кол-во'!$B$5:$I$72,MATCH(B25,'[6]Кол-во'!$B$5:$B$72,0),8)</f>
        <v>10</v>
      </c>
      <c r="O25" s="7">
        <f>INDEX('[7]Кол-во'!$B$5:$I$72,MATCH(B25,'[7]Кол-во'!$B$5:$B$72,0),8)</f>
        <v>0</v>
      </c>
      <c r="P25" s="7">
        <f>INDEX('[8]Кол-во'!$B$5:$I$72,MATCH(B25,'[8]Кол-во'!$B$5:$B$72,0),8)</f>
        <v>2</v>
      </c>
      <c r="Q25" s="16">
        <v>10</v>
      </c>
      <c r="R25" s="16">
        <f>INDEX('[10]Кол-во'!$B$5:$I$72,MATCH(B25,'[10]Кол-во'!$B$5:$B$72,0),8)</f>
        <v>0</v>
      </c>
      <c r="S25" s="7">
        <f>INDEX('[11]Кол-во'!$B$5:$I$72,MATCH(B25,'[11]Кол-во'!$B$5:$B$72,0),8)</f>
        <v>0</v>
      </c>
    </row>
    <row r="26" spans="1:19" x14ac:dyDescent="0.25">
      <c r="A26" s="7">
        <v>62</v>
      </c>
      <c r="B26" s="8">
        <v>2278160</v>
      </c>
      <c r="C26" s="11" t="s">
        <v>34</v>
      </c>
      <c r="D26" s="10">
        <v>7</v>
      </c>
      <c r="E26" s="10" t="s">
        <v>0</v>
      </c>
      <c r="F26" s="12" t="s">
        <v>72</v>
      </c>
      <c r="G26" s="10" t="s">
        <v>11</v>
      </c>
      <c r="H26" s="7">
        <f t="shared" si="1"/>
        <v>19</v>
      </c>
      <c r="I26" s="7">
        <f>INDEX('[1]Кол-во'!$B$5:$I$72,MATCH(B26,'[1]Кол-во'!$B$5:$B$72,0),8)</f>
        <v>8</v>
      </c>
      <c r="J26" s="16">
        <f>INDEX('[2]Кол-во'!$B$5:$I$72,MATCH(B26,'[2]Кол-во'!$B$5:$B$72,0),8)</f>
        <v>0</v>
      </c>
      <c r="K26" s="16">
        <f>INDEX('[3]Кол-во'!$B$5:$I$72,MATCH(B26,'[3]Кол-во'!$B$5:$B$72,0),8)</f>
        <v>0</v>
      </c>
      <c r="L26" s="16">
        <v>0</v>
      </c>
      <c r="M26" s="7">
        <f>INDEX('[5]Кол-во'!$B$5:$I$72,MATCH(B26,'[5]Кол-во'!$B$5:$B$72,0),8)</f>
        <v>0</v>
      </c>
      <c r="N26" s="7">
        <f>INDEX('[6]Кол-во'!$B$5:$I$72,MATCH(B26,'[6]Кол-во'!$B$5:$B$72,0),8)</f>
        <v>0</v>
      </c>
      <c r="O26" s="7">
        <f>INDEX('[7]Кол-во'!$B$5:$I$72,MATCH(B26,'[7]Кол-во'!$B$5:$B$72,0),8)</f>
        <v>5</v>
      </c>
      <c r="P26" s="7">
        <f>INDEX('[8]Кол-во'!$B$5:$I$72,MATCH(B26,'[8]Кол-во'!$B$5:$B$72,0),8)</f>
        <v>2</v>
      </c>
      <c r="Q26" s="16">
        <v>4</v>
      </c>
      <c r="R26" s="16">
        <f>INDEX('[10]Кол-во'!$B$5:$I$72,MATCH(B26,'[10]Кол-во'!$B$5:$B$72,0),8)</f>
        <v>0</v>
      </c>
      <c r="S26" s="7">
        <f>INDEX('[11]Кол-во'!$B$5:$I$72,MATCH(B26,'[11]Кол-во'!$B$5:$B$72,0),8)</f>
        <v>0</v>
      </c>
    </row>
    <row r="27" spans="1:19" x14ac:dyDescent="0.25">
      <c r="A27" s="7">
        <v>63</v>
      </c>
      <c r="B27" s="8">
        <v>2278109</v>
      </c>
      <c r="C27" s="11" t="s">
        <v>35</v>
      </c>
      <c r="D27" s="10">
        <v>7</v>
      </c>
      <c r="E27" s="10" t="s">
        <v>0</v>
      </c>
      <c r="F27" s="12" t="s">
        <v>72</v>
      </c>
      <c r="G27" s="10" t="s">
        <v>11</v>
      </c>
      <c r="H27" s="7">
        <f t="shared" si="1"/>
        <v>17</v>
      </c>
      <c r="I27" s="7">
        <f>INDEX('[1]Кол-во'!$B$5:$I$72,MATCH(B27,'[1]Кол-во'!$B$5:$B$72,0),8)</f>
        <v>15</v>
      </c>
      <c r="J27" s="16">
        <f>INDEX('[2]Кол-во'!$B$5:$I$72,MATCH(B27,'[2]Кол-во'!$B$5:$B$72,0),8)</f>
        <v>0</v>
      </c>
      <c r="K27" s="16">
        <f>INDEX('[3]Кол-во'!$B$5:$I$72,MATCH(B27,'[3]Кол-во'!$B$5:$B$72,0),8)</f>
        <v>0</v>
      </c>
      <c r="L27" s="16">
        <f>INDEX('[4]Кол-во'!$B$5:$I$72,MATCH(B27,'[4]Кол-во'!$B$5:$B$72,0),8)</f>
        <v>0</v>
      </c>
      <c r="M27" s="7">
        <f>INDEX('[5]Кол-во'!$B$5:$I$72,MATCH(B27,'[5]Кол-во'!$B$5:$B$72,0),8)</f>
        <v>0</v>
      </c>
      <c r="N27" s="7">
        <f>INDEX('[6]Кол-во'!$B$5:$I$72,MATCH(B27,'[6]Кол-во'!$B$5:$B$72,0),8)</f>
        <v>0</v>
      </c>
      <c r="O27" s="7">
        <f>INDEX('[7]Кол-во'!$B$5:$I$72,MATCH(B27,'[7]Кол-во'!$B$5:$B$72,0),8)</f>
        <v>0</v>
      </c>
      <c r="P27" s="7">
        <f>INDEX('[8]Кол-во'!$B$5:$I$72,MATCH(B27,'[8]Кол-во'!$B$5:$B$72,0),8)</f>
        <v>2</v>
      </c>
      <c r="Q27" s="16">
        <f>INDEX('[9]Кол-во'!$B$5:$I$72,MATCH(B27,'[9]Кол-во'!$B$5:$B$72,0),8)</f>
        <v>0</v>
      </c>
      <c r="R27" s="16">
        <f>INDEX('[10]Кол-во'!$B$5:$I$72,MATCH(B27,'[10]Кол-во'!$B$5:$B$72,0),8)</f>
        <v>0</v>
      </c>
      <c r="S27" s="7">
        <f>INDEX('[11]Кол-во'!$B$5:$I$72,MATCH(B27,'[11]Кол-во'!$B$5:$B$72,0),8)</f>
        <v>0</v>
      </c>
    </row>
    <row r="28" spans="1:19" x14ac:dyDescent="0.25">
      <c r="A28" s="7">
        <v>64</v>
      </c>
      <c r="B28" s="8">
        <v>2278272</v>
      </c>
      <c r="C28" s="11" t="s">
        <v>36</v>
      </c>
      <c r="D28" s="10">
        <v>7</v>
      </c>
      <c r="E28" s="10" t="s">
        <v>0</v>
      </c>
      <c r="F28" s="12" t="s">
        <v>72</v>
      </c>
      <c r="G28" s="10" t="s">
        <v>11</v>
      </c>
      <c r="H28" s="7">
        <f t="shared" si="1"/>
        <v>2</v>
      </c>
      <c r="I28" s="7">
        <f>INDEX('[1]Кол-во'!$B$5:$I$72,MATCH(B28,'[1]Кол-во'!$B$5:$B$72,0),8)</f>
        <v>0</v>
      </c>
      <c r="J28" s="16">
        <f>INDEX('[2]Кол-во'!$B$5:$I$72,MATCH(B28,'[2]Кол-во'!$B$5:$B$72,0),8)</f>
        <v>0</v>
      </c>
      <c r="K28" s="16">
        <f>INDEX('[3]Кол-во'!$B$5:$I$72,MATCH(B28,'[3]Кол-во'!$B$5:$B$72,0),8)</f>
        <v>0</v>
      </c>
      <c r="L28" s="16">
        <f>INDEX('[4]Кол-во'!$B$5:$I$72,MATCH(B28,'[4]Кол-во'!$B$5:$B$72,0),8)</f>
        <v>0</v>
      </c>
      <c r="M28" s="7">
        <f>INDEX('[5]Кол-во'!$B$5:$I$72,MATCH(B28,'[5]Кол-во'!$B$5:$B$72,0),8)</f>
        <v>0</v>
      </c>
      <c r="N28" s="7">
        <f>INDEX('[6]Кол-во'!$B$5:$I$72,MATCH(B28,'[6]Кол-во'!$B$5:$B$72,0),8)</f>
        <v>2</v>
      </c>
      <c r="O28" s="7">
        <f>INDEX('[7]Кол-во'!$B$5:$I$72,MATCH(B28,'[7]Кол-во'!$B$5:$B$72,0),8)</f>
        <v>0</v>
      </c>
      <c r="P28" s="7">
        <f>INDEX('[8]Кол-во'!$B$5:$I$72,MATCH(B28,'[8]Кол-во'!$B$5:$B$72,0),8)</f>
        <v>0</v>
      </c>
      <c r="Q28" s="16">
        <f>INDEX('[9]Кол-во'!$B$5:$I$72,MATCH(B28,'[9]Кол-во'!$B$5:$B$72,0),8)</f>
        <v>0</v>
      </c>
      <c r="R28" s="16">
        <f>INDEX('[10]Кол-во'!$B$5:$I$72,MATCH(B28,'[10]Кол-во'!$B$5:$B$72,0),8)</f>
        <v>0</v>
      </c>
      <c r="S28" s="7">
        <f>INDEX('[11]Кол-во'!$B$5:$I$72,MATCH(B28,'[11]Кол-во'!$B$5:$B$72,0),8)</f>
        <v>0</v>
      </c>
    </row>
    <row r="29" spans="1:19" x14ac:dyDescent="0.25">
      <c r="A29" s="7">
        <v>65</v>
      </c>
      <c r="B29" s="8">
        <v>2278321</v>
      </c>
      <c r="C29" s="11" t="s">
        <v>37</v>
      </c>
      <c r="D29" s="10">
        <v>7</v>
      </c>
      <c r="E29" s="10" t="s">
        <v>0</v>
      </c>
      <c r="F29" s="12" t="s">
        <v>72</v>
      </c>
      <c r="G29" s="10" t="s">
        <v>11</v>
      </c>
      <c r="H29" s="7">
        <f t="shared" si="1"/>
        <v>16</v>
      </c>
      <c r="I29" s="7">
        <f>INDEX('[1]Кол-во'!$B$5:$I$72,MATCH(B29,'[1]Кол-во'!$B$5:$B$72,0),8)</f>
        <v>10</v>
      </c>
      <c r="J29" s="16">
        <f>INDEX('[2]Кол-во'!$B$5:$I$72,MATCH(B29,'[2]Кол-во'!$B$5:$B$72,0),8)</f>
        <v>0</v>
      </c>
      <c r="K29" s="16">
        <f>INDEX('[3]Кол-во'!$B$5:$I$72,MATCH(B29,'[3]Кол-во'!$B$5:$B$72,0),8)</f>
        <v>0</v>
      </c>
      <c r="L29" s="16">
        <f>INDEX('[4]Кол-во'!$B$5:$I$72,MATCH(B29,'[4]Кол-во'!$B$5:$B$72,0),8)</f>
        <v>0</v>
      </c>
      <c r="M29" s="7">
        <f>INDEX('[5]Кол-во'!$B$5:$I$72,MATCH(B29,'[5]Кол-во'!$B$5:$B$72,0),8)</f>
        <v>0</v>
      </c>
      <c r="N29" s="7">
        <f>INDEX('[6]Кол-во'!$B$5:$I$72,MATCH(B29,'[6]Кол-во'!$B$5:$B$72,0),8)</f>
        <v>2</v>
      </c>
      <c r="O29" s="7">
        <f>INDEX('[7]Кол-во'!$B$5:$I$72,MATCH(B29,'[7]Кол-во'!$B$5:$B$72,0),8)</f>
        <v>0</v>
      </c>
      <c r="P29" s="7">
        <f>INDEX('[8]Кол-во'!$B$5:$I$72,MATCH(B29,'[8]Кол-во'!$B$5:$B$72,0),8)</f>
        <v>0</v>
      </c>
      <c r="Q29" s="16">
        <v>4</v>
      </c>
      <c r="R29" s="16">
        <f>INDEX('[10]Кол-во'!$B$5:$I$72,MATCH(B29,'[10]Кол-во'!$B$5:$B$72,0),8)</f>
        <v>0</v>
      </c>
      <c r="S29" s="7">
        <f>INDEX('[11]Кол-во'!$B$5:$I$72,MATCH(B29,'[11]Кол-во'!$B$5:$B$72,0),8)</f>
        <v>0</v>
      </c>
    </row>
    <row r="30" spans="1:19" x14ac:dyDescent="0.25">
      <c r="A30" s="7">
        <v>66</v>
      </c>
      <c r="B30" s="8">
        <v>2278329</v>
      </c>
      <c r="C30" s="11" t="s">
        <v>38</v>
      </c>
      <c r="D30" s="10">
        <v>7</v>
      </c>
      <c r="E30" s="10" t="s">
        <v>0</v>
      </c>
      <c r="F30" s="12" t="s">
        <v>72</v>
      </c>
      <c r="G30" s="10" t="s">
        <v>11</v>
      </c>
      <c r="H30" s="7">
        <f t="shared" si="1"/>
        <v>1</v>
      </c>
      <c r="I30" s="7">
        <f>INDEX('[1]Кол-во'!$B$5:$I$72,MATCH(B30,'[1]Кол-во'!$B$5:$B$72,0),8)</f>
        <v>0</v>
      </c>
      <c r="J30" s="16">
        <f>INDEX('[2]Кол-во'!$B$5:$I$72,MATCH(B30,'[2]Кол-во'!$B$5:$B$72,0),8)</f>
        <v>0</v>
      </c>
      <c r="K30" s="16">
        <f>INDEX('[3]Кол-во'!$B$5:$I$72,MATCH(B30,'[3]Кол-во'!$B$5:$B$72,0),8)</f>
        <v>0</v>
      </c>
      <c r="L30" s="16">
        <f>INDEX('[4]Кол-во'!$B$5:$I$72,MATCH(B30,'[4]Кол-во'!$B$5:$B$72,0),8)</f>
        <v>0</v>
      </c>
      <c r="M30" s="7">
        <f>INDEX('[5]Кол-во'!$B$5:$I$72,MATCH(B30,'[5]Кол-во'!$B$5:$B$72,0),8)</f>
        <v>0</v>
      </c>
      <c r="N30" s="7">
        <f>INDEX('[6]Кол-во'!$B$5:$I$72,MATCH(B30,'[6]Кол-во'!$B$5:$B$72,0),8)</f>
        <v>0</v>
      </c>
      <c r="O30" s="7">
        <f>INDEX('[7]Кол-во'!$B$5:$I$72,MATCH(B30,'[7]Кол-во'!$B$5:$B$72,0),8)</f>
        <v>0</v>
      </c>
      <c r="P30" s="7">
        <f>INDEX('[8]Кол-во'!$B$5:$I$72,MATCH(B30,'[8]Кол-во'!$B$5:$B$72,0),8)</f>
        <v>0</v>
      </c>
      <c r="Q30" s="16">
        <f>INDEX('[9]Кол-во'!$B$5:$I$72,MATCH(B30,'[9]Кол-во'!$B$5:$B$72,0),8)</f>
        <v>0</v>
      </c>
      <c r="R30" s="16">
        <f>INDEX('[10]Кол-во'!$B$5:$I$72,MATCH(B30,'[10]Кол-во'!$B$5:$B$72,0),8)</f>
        <v>0</v>
      </c>
      <c r="S30" s="7">
        <f>INDEX('[11]Кол-во'!$B$5:$I$72,MATCH(B30,'[11]Кол-во'!$B$5:$B$72,0),8)</f>
        <v>1</v>
      </c>
    </row>
    <row r="31" spans="1:19" x14ac:dyDescent="0.25">
      <c r="A31" s="7">
        <v>67</v>
      </c>
      <c r="B31" s="8">
        <v>2278280</v>
      </c>
      <c r="C31" s="11" t="s">
        <v>39</v>
      </c>
      <c r="D31" s="10">
        <v>7</v>
      </c>
      <c r="E31" s="10" t="s">
        <v>0</v>
      </c>
      <c r="F31" s="12" t="s">
        <v>72</v>
      </c>
      <c r="G31" s="10" t="s">
        <v>11</v>
      </c>
      <c r="H31" s="7">
        <f t="shared" si="1"/>
        <v>1</v>
      </c>
      <c r="I31" s="7">
        <f>INDEX('[1]Кол-во'!$B$5:$I$72,MATCH(B31,'[1]Кол-во'!$B$5:$B$72,0),8)</f>
        <v>0</v>
      </c>
      <c r="J31" s="16">
        <f>INDEX('[2]Кол-во'!$B$5:$I$72,MATCH(B31,'[2]Кол-во'!$B$5:$B$72,0),8)</f>
        <v>0</v>
      </c>
      <c r="K31" s="16">
        <f>INDEX('[3]Кол-во'!$B$5:$I$72,MATCH(B31,'[3]Кол-во'!$B$5:$B$72,0),8)</f>
        <v>0</v>
      </c>
      <c r="L31" s="16">
        <f>INDEX('[4]Кол-во'!$B$5:$I$72,MATCH(B31,'[4]Кол-во'!$B$5:$B$72,0),8)</f>
        <v>0</v>
      </c>
      <c r="M31" s="7">
        <f>INDEX('[5]Кол-во'!$B$5:$I$72,MATCH(B31,'[5]Кол-во'!$B$5:$B$72,0),8)</f>
        <v>0</v>
      </c>
      <c r="N31" s="7">
        <f>INDEX('[6]Кол-во'!$B$5:$I$72,MATCH(B31,'[6]Кол-во'!$B$5:$B$72,0),8)</f>
        <v>0</v>
      </c>
      <c r="O31" s="7">
        <f>INDEX('[7]Кол-во'!$B$5:$I$72,MATCH(B31,'[7]Кол-во'!$B$5:$B$72,0),8)</f>
        <v>0</v>
      </c>
      <c r="P31" s="7">
        <f>INDEX('[8]Кол-во'!$B$5:$I$72,MATCH(B31,'[8]Кол-во'!$B$5:$B$72,0),8)</f>
        <v>0</v>
      </c>
      <c r="Q31" s="16">
        <f>INDEX('[9]Кол-во'!$B$5:$I$72,MATCH(B31,'[9]Кол-во'!$B$5:$B$72,0),8)</f>
        <v>0</v>
      </c>
      <c r="R31" s="16">
        <f>INDEX('[10]Кол-во'!$B$5:$I$72,MATCH(B31,'[10]Кол-во'!$B$5:$B$72,0),8)</f>
        <v>0</v>
      </c>
      <c r="S31" s="7">
        <f>INDEX('[11]Кол-во'!$B$5:$I$72,MATCH(B31,'[11]Кол-во'!$B$5:$B$72,0),8)</f>
        <v>1</v>
      </c>
    </row>
    <row r="32" spans="1:19" x14ac:dyDescent="0.25">
      <c r="A32" s="7">
        <v>68</v>
      </c>
      <c r="B32" s="8">
        <v>2278282</v>
      </c>
      <c r="C32" s="11" t="s">
        <v>40</v>
      </c>
      <c r="D32" s="10">
        <v>7</v>
      </c>
      <c r="E32" s="10" t="s">
        <v>0</v>
      </c>
      <c r="F32" s="12" t="s">
        <v>72</v>
      </c>
      <c r="G32" s="10" t="s">
        <v>11</v>
      </c>
      <c r="H32" s="7">
        <f t="shared" si="1"/>
        <v>1</v>
      </c>
      <c r="I32" s="7">
        <f>INDEX('[1]Кол-во'!$B$5:$I$72,MATCH(B32,'[1]Кол-во'!$B$5:$B$72,0),8)</f>
        <v>0</v>
      </c>
      <c r="J32" s="16">
        <f>INDEX('[2]Кол-во'!$B$5:$I$72,MATCH(B32,'[2]Кол-во'!$B$5:$B$72,0),8)</f>
        <v>0</v>
      </c>
      <c r="K32" s="16">
        <f>INDEX('[3]Кол-во'!$B$5:$I$72,MATCH(B32,'[3]Кол-во'!$B$5:$B$72,0),8)</f>
        <v>0</v>
      </c>
      <c r="L32" s="16">
        <f>INDEX('[4]Кол-во'!$B$5:$I$72,MATCH(B32,'[4]Кол-во'!$B$5:$B$72,0),8)</f>
        <v>0</v>
      </c>
      <c r="M32" s="7">
        <f>INDEX('[5]Кол-во'!$B$5:$I$72,MATCH(B32,'[5]Кол-во'!$B$5:$B$72,0),8)</f>
        <v>0</v>
      </c>
      <c r="N32" s="7">
        <f>INDEX('[6]Кол-во'!$B$5:$I$72,MATCH(B32,'[6]Кол-во'!$B$5:$B$72,0),8)</f>
        <v>0</v>
      </c>
      <c r="O32" s="7">
        <f>INDEX('[7]Кол-во'!$B$5:$I$72,MATCH(B32,'[7]Кол-во'!$B$5:$B$72,0),8)</f>
        <v>0</v>
      </c>
      <c r="P32" s="7">
        <f>INDEX('[8]Кол-во'!$B$5:$I$72,MATCH(B32,'[8]Кол-во'!$B$5:$B$72,0),8)</f>
        <v>0</v>
      </c>
      <c r="Q32" s="16">
        <f>INDEX('[9]Кол-во'!$B$5:$I$72,MATCH(B32,'[9]Кол-во'!$B$5:$B$72,0),8)</f>
        <v>0</v>
      </c>
      <c r="R32" s="16">
        <f>INDEX('[10]Кол-во'!$B$5:$I$72,MATCH(B32,'[10]Кол-во'!$B$5:$B$72,0),8)</f>
        <v>0</v>
      </c>
      <c r="S32" s="7">
        <f>INDEX('[11]Кол-во'!$B$5:$I$72,MATCH(B32,'[11]Кол-во'!$B$5:$B$72,0),8)</f>
        <v>1</v>
      </c>
    </row>
    <row r="33" spans="8:8" x14ac:dyDescent="0.25">
      <c r="H33" t="s">
        <v>41</v>
      </c>
    </row>
  </sheetData>
  <sheetProtection sort="0" autoFilter="0"/>
  <autoFilter ref="A4:H33"/>
  <conditionalFormatting sqref="B33:B1048576 B1:B12 B14">
    <cfRule type="duplicateValues" dxfId="2" priority="3"/>
  </conditionalFormatting>
  <conditionalFormatting sqref="B13">
    <cfRule type="duplicateValues" dxfId="1" priority="2"/>
  </conditionalFormatting>
  <conditionalFormatting sqref="B15:B32">
    <cfRule type="duplicateValues" dxfId="0" priority="6"/>
  </conditionalFormatting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workbookViewId="0">
      <selection activeCell="E12" sqref="E12"/>
    </sheetView>
  </sheetViews>
  <sheetFormatPr defaultRowHeight="15" x14ac:dyDescent="0.25"/>
  <cols>
    <col min="2" max="2" width="16.28515625" customWidth="1"/>
    <col min="3" max="3" width="35.42578125" customWidth="1"/>
    <col min="4" max="4" width="15.42578125" customWidth="1"/>
    <col min="5" max="5" width="44.42578125" customWidth="1"/>
  </cols>
  <sheetData>
    <row r="2" spans="1:5" ht="25.5" x14ac:dyDescent="0.25">
      <c r="A2" s="17" t="s">
        <v>2</v>
      </c>
      <c r="B2" s="17" t="s">
        <v>54</v>
      </c>
      <c r="C2" s="18" t="s">
        <v>55</v>
      </c>
      <c r="D2" s="18" t="s">
        <v>56</v>
      </c>
      <c r="E2" s="18" t="s">
        <v>57</v>
      </c>
    </row>
    <row r="3" spans="1:5" ht="25.5" x14ac:dyDescent="0.25">
      <c r="A3" s="19">
        <v>1</v>
      </c>
      <c r="B3" s="20" t="s">
        <v>43</v>
      </c>
      <c r="C3" s="21" t="s">
        <v>58</v>
      </c>
      <c r="D3" s="21" t="s">
        <v>59</v>
      </c>
      <c r="E3" s="22" t="s">
        <v>70</v>
      </c>
    </row>
    <row r="4" spans="1:5" ht="26.25" x14ac:dyDescent="0.25">
      <c r="A4" s="19">
        <v>2</v>
      </c>
      <c r="B4" s="23" t="s">
        <v>44</v>
      </c>
      <c r="C4" s="24" t="s">
        <v>60</v>
      </c>
      <c r="D4" s="23" t="s">
        <v>59</v>
      </c>
      <c r="E4" s="22" t="s">
        <v>70</v>
      </c>
    </row>
    <row r="5" spans="1:5" ht="25.5" x14ac:dyDescent="0.25">
      <c r="A5" s="19">
        <v>3</v>
      </c>
      <c r="B5" s="23" t="s">
        <v>45</v>
      </c>
      <c r="C5" s="24" t="s">
        <v>61</v>
      </c>
      <c r="D5" s="23" t="s">
        <v>59</v>
      </c>
      <c r="E5" s="22" t="s">
        <v>70</v>
      </c>
    </row>
    <row r="6" spans="1:5" ht="26.25" x14ac:dyDescent="0.25">
      <c r="A6" s="19">
        <v>4</v>
      </c>
      <c r="B6" s="23" t="s">
        <v>46</v>
      </c>
      <c r="C6" s="24" t="s">
        <v>62</v>
      </c>
      <c r="D6" s="23" t="s">
        <v>59</v>
      </c>
      <c r="E6" s="22" t="s">
        <v>70</v>
      </c>
    </row>
    <row r="7" spans="1:5" ht="39" x14ac:dyDescent="0.25">
      <c r="A7" s="19">
        <v>5</v>
      </c>
      <c r="B7" s="23" t="s">
        <v>47</v>
      </c>
      <c r="C7" s="24" t="s">
        <v>63</v>
      </c>
      <c r="D7" s="23" t="s">
        <v>59</v>
      </c>
      <c r="E7" s="22" t="s">
        <v>70</v>
      </c>
    </row>
    <row r="8" spans="1:5" ht="26.25" x14ac:dyDescent="0.25">
      <c r="A8" s="19">
        <v>6</v>
      </c>
      <c r="B8" s="23" t="s">
        <v>48</v>
      </c>
      <c r="C8" s="24" t="s">
        <v>64</v>
      </c>
      <c r="D8" s="23" t="s">
        <v>59</v>
      </c>
      <c r="E8" s="22" t="s">
        <v>70</v>
      </c>
    </row>
    <row r="9" spans="1:5" ht="26.25" x14ac:dyDescent="0.25">
      <c r="A9" s="19">
        <v>7</v>
      </c>
      <c r="B9" s="23" t="s">
        <v>49</v>
      </c>
      <c r="C9" s="24" t="s">
        <v>65</v>
      </c>
      <c r="D9" s="23" t="s">
        <v>59</v>
      </c>
      <c r="E9" s="22" t="s">
        <v>70</v>
      </c>
    </row>
    <row r="10" spans="1:5" ht="26.25" x14ac:dyDescent="0.25">
      <c r="A10" s="19">
        <v>8</v>
      </c>
      <c r="B10" s="23" t="s">
        <v>50</v>
      </c>
      <c r="C10" s="24" t="s">
        <v>66</v>
      </c>
      <c r="D10" s="23" t="s">
        <v>59</v>
      </c>
      <c r="E10" s="22" t="s">
        <v>70</v>
      </c>
    </row>
    <row r="11" spans="1:5" ht="25.5" x14ac:dyDescent="0.25">
      <c r="A11" s="19">
        <v>9</v>
      </c>
      <c r="B11" s="23" t="s">
        <v>51</v>
      </c>
      <c r="C11" s="24" t="s">
        <v>67</v>
      </c>
      <c r="D11" s="23" t="s">
        <v>59</v>
      </c>
      <c r="E11" s="22" t="s">
        <v>70</v>
      </c>
    </row>
    <row r="12" spans="1:5" ht="26.25" thickBot="1" x14ac:dyDescent="0.3">
      <c r="A12" s="19">
        <v>10</v>
      </c>
      <c r="B12" s="23" t="s">
        <v>52</v>
      </c>
      <c r="C12" s="25" t="s">
        <v>68</v>
      </c>
      <c r="D12" s="23" t="s">
        <v>59</v>
      </c>
      <c r="E12" s="22" t="s">
        <v>70</v>
      </c>
    </row>
    <row r="13" spans="1:5" ht="77.25" x14ac:dyDescent="0.25">
      <c r="A13" s="19">
        <v>11</v>
      </c>
      <c r="B13" s="23" t="s">
        <v>53</v>
      </c>
      <c r="C13" s="24" t="s">
        <v>69</v>
      </c>
      <c r="D13" s="23" t="s">
        <v>59</v>
      </c>
      <c r="E13" s="2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>ПАО "МРСК-Центра"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Разметальская Юлия Леонидовна</dc:creator>
  <cp:lastModifiedBy>Поддубская Кристина Валерьевна</cp:lastModifiedBy>
  <dcterms:created xsi:type="dcterms:W3CDTF">2019-07-22T05:26:02Z</dcterms:created>
  <dcterms:modified xsi:type="dcterms:W3CDTF">2020-04-06T06:18:34Z</dcterms:modified>
</cp:coreProperties>
</file>